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E364" i="1" l="1"/>
  <c r="M276" i="1" l="1"/>
  <c r="N276" i="1" s="1"/>
  <c r="G275" i="1"/>
  <c r="F275" i="1"/>
  <c r="N274" i="1" s="1"/>
  <c r="O274" i="1" s="1"/>
  <c r="P274" i="1" s="1"/>
  <c r="M273" i="1"/>
  <c r="L273" i="1"/>
  <c r="M272" i="1"/>
  <c r="M271" i="1"/>
  <c r="N271" i="1" s="1"/>
  <c r="L271" i="1"/>
  <c r="G270" i="1"/>
  <c r="F270" i="1"/>
  <c r="N269" i="1"/>
  <c r="M268" i="1"/>
  <c r="N268" i="1" s="1"/>
  <c r="G267" i="1"/>
  <c r="F267" i="1"/>
  <c r="N266" i="1" s="1"/>
  <c r="O266" i="1" s="1"/>
  <c r="P266" i="1" s="1"/>
  <c r="N265" i="1"/>
  <c r="M265" i="1"/>
  <c r="G264" i="1"/>
  <c r="F264" i="1"/>
  <c r="N263" i="1"/>
  <c r="O263" i="1" s="1"/>
  <c r="P263" i="1" s="1"/>
  <c r="M262" i="1"/>
  <c r="M261" i="1"/>
  <c r="M260" i="1"/>
  <c r="N260" i="1" s="1"/>
  <c r="G259" i="1"/>
  <c r="F259" i="1"/>
  <c r="N258" i="1" s="1"/>
  <c r="O258" i="1" s="1"/>
  <c r="P258" i="1" s="1"/>
  <c r="M257" i="1"/>
  <c r="M256" i="1"/>
  <c r="N255" i="1"/>
  <c r="M255" i="1"/>
  <c r="G254" i="1"/>
  <c r="F254" i="1"/>
  <c r="N253" i="1"/>
  <c r="O253" i="1" s="1"/>
  <c r="P253" i="1" s="1"/>
  <c r="M252" i="1"/>
  <c r="N252" i="1" s="1"/>
  <c r="G251" i="1"/>
  <c r="F251" i="1"/>
  <c r="N250" i="1" s="1"/>
  <c r="O250" i="1" s="1"/>
  <c r="P250" i="1" s="1"/>
  <c r="G247" i="1"/>
  <c r="F247" i="1"/>
  <c r="P246" i="1"/>
  <c r="O246" i="1"/>
  <c r="N246" i="1"/>
  <c r="G245" i="1"/>
  <c r="F245" i="1"/>
  <c r="N244" i="1" s="1"/>
  <c r="O244" i="1" s="1"/>
  <c r="P244" i="1" s="1"/>
  <c r="G243" i="1"/>
  <c r="F243" i="1"/>
  <c r="N242" i="1"/>
  <c r="O242" i="1" s="1"/>
  <c r="P242" i="1" s="1"/>
  <c r="G242" i="1"/>
  <c r="G241" i="1"/>
  <c r="G240" i="1"/>
  <c r="F240" i="1"/>
  <c r="F241" i="1" s="1"/>
  <c r="N240" i="1" s="1"/>
  <c r="O240" i="1" s="1"/>
  <c r="P240" i="1" s="1"/>
  <c r="M238" i="1"/>
  <c r="N238" i="1" s="1"/>
  <c r="G237" i="1"/>
  <c r="F237" i="1"/>
  <c r="N236" i="1" s="1"/>
  <c r="O236" i="1" s="1"/>
  <c r="P236" i="1" s="1"/>
  <c r="M235" i="1"/>
  <c r="M234" i="1"/>
  <c r="N233" i="1"/>
  <c r="M233" i="1"/>
  <c r="G232" i="1"/>
  <c r="F232" i="1"/>
  <c r="N231" i="1"/>
  <c r="O231" i="1" s="1"/>
  <c r="P231" i="1" s="1"/>
  <c r="L230" i="1"/>
  <c r="M230" i="1" s="1"/>
  <c r="M229" i="1"/>
  <c r="L228" i="1"/>
  <c r="M228" i="1" s="1"/>
  <c r="N228" i="1" s="1"/>
  <c r="G227" i="1"/>
  <c r="F227" i="1"/>
  <c r="N226" i="1" s="1"/>
  <c r="O226" i="1" s="1"/>
  <c r="P226" i="1" s="1"/>
  <c r="N225" i="1"/>
  <c r="M225" i="1"/>
  <c r="G224" i="1"/>
  <c r="F224" i="1"/>
  <c r="N223" i="1"/>
  <c r="O223" i="1" s="1"/>
  <c r="P223" i="1" s="1"/>
  <c r="M222" i="1"/>
  <c r="N222" i="1" s="1"/>
  <c r="G220" i="1"/>
  <c r="G221" i="1" s="1"/>
  <c r="F220" i="1"/>
  <c r="F221" i="1" s="1"/>
  <c r="N220" i="1" s="1"/>
  <c r="O220" i="1" s="1"/>
  <c r="P220" i="1" s="1"/>
  <c r="M219" i="1"/>
  <c r="N219" i="1" s="1"/>
  <c r="G218" i="1"/>
  <c r="F218" i="1"/>
  <c r="N217" i="1"/>
  <c r="O217" i="1" s="1"/>
  <c r="P217" i="1" s="1"/>
  <c r="G213" i="1"/>
  <c r="G214" i="1" s="1"/>
  <c r="F213" i="1"/>
  <c r="F214" i="1" s="1"/>
  <c r="N213" i="1" s="1"/>
  <c r="O213" i="1" s="1"/>
  <c r="P213" i="1" s="1"/>
  <c r="F212" i="1"/>
  <c r="G211" i="1"/>
  <c r="G212" i="1" s="1"/>
  <c r="N211" i="1" s="1"/>
  <c r="O211" i="1" s="1"/>
  <c r="P211" i="1" s="1"/>
  <c r="M210" i="1"/>
  <c r="N210" i="1" s="1"/>
  <c r="G209" i="1"/>
  <c r="F209" i="1"/>
  <c r="N208" i="1"/>
  <c r="O208" i="1" s="1"/>
  <c r="P208" i="1" s="1"/>
  <c r="G206" i="1"/>
  <c r="G207" i="1" s="1"/>
  <c r="F206" i="1"/>
  <c r="F207" i="1" s="1"/>
  <c r="N206" i="1" s="1"/>
  <c r="O206" i="1" s="1"/>
  <c r="P206" i="1" s="1"/>
  <c r="G205" i="1"/>
  <c r="F204" i="1"/>
  <c r="F205" i="1" s="1"/>
  <c r="N204" i="1" s="1"/>
  <c r="O204" i="1" s="1"/>
  <c r="P204" i="1" s="1"/>
  <c r="M202" i="1"/>
  <c r="M201" i="1"/>
  <c r="M200" i="1"/>
  <c r="N200" i="1" s="1"/>
  <c r="G199" i="1"/>
  <c r="F199" i="1"/>
  <c r="N198" i="1"/>
  <c r="O198" i="1" s="1"/>
  <c r="P198" i="1" s="1"/>
  <c r="M197" i="1"/>
  <c r="N197" i="1" s="1"/>
  <c r="G196" i="1"/>
  <c r="F196" i="1"/>
  <c r="N195" i="1"/>
  <c r="O195" i="1" s="1"/>
  <c r="P195" i="1" s="1"/>
  <c r="M194" i="1"/>
  <c r="N194" i="1" s="1"/>
  <c r="G193" i="1"/>
  <c r="F193" i="1"/>
  <c r="N192" i="1"/>
  <c r="O192" i="1" s="1"/>
  <c r="P192" i="1" s="1"/>
  <c r="M191" i="1"/>
  <c r="J191" i="1"/>
  <c r="M190" i="1"/>
  <c r="J190" i="1"/>
  <c r="M189" i="1"/>
  <c r="N189" i="1" s="1"/>
  <c r="G187" i="1"/>
  <c r="G188" i="1" s="1"/>
  <c r="F187" i="1"/>
  <c r="F188" i="1" s="1"/>
  <c r="M185" i="1"/>
  <c r="M184" i="1"/>
  <c r="M183" i="1"/>
  <c r="N183" i="1" s="1"/>
  <c r="G182" i="1"/>
  <c r="F182" i="1"/>
  <c r="N181" i="1" s="1"/>
  <c r="O181" i="1" s="1"/>
  <c r="P181" i="1" s="1"/>
  <c r="M180" i="1"/>
  <c r="J180" i="1"/>
  <c r="M179" i="1"/>
  <c r="J179" i="1"/>
  <c r="M178" i="1"/>
  <c r="N178" i="1" s="1"/>
  <c r="G176" i="1"/>
  <c r="G177" i="1" s="1"/>
  <c r="F176" i="1"/>
  <c r="F177" i="1" s="1"/>
  <c r="M174" i="1"/>
  <c r="N174" i="1" s="1"/>
  <c r="G173" i="1"/>
  <c r="F173" i="1"/>
  <c r="N172" i="1" s="1"/>
  <c r="O172" i="1" s="1"/>
  <c r="E172" i="1"/>
  <c r="L171" i="1"/>
  <c r="M171" i="1" s="1"/>
  <c r="M170" i="1"/>
  <c r="L169" i="1"/>
  <c r="M169" i="1" s="1"/>
  <c r="N169" i="1" s="1"/>
  <c r="G168" i="1"/>
  <c r="F168" i="1"/>
  <c r="N167" i="1"/>
  <c r="M166" i="1"/>
  <c r="N166" i="1" s="1"/>
  <c r="G165" i="1"/>
  <c r="F165" i="1"/>
  <c r="N164" i="1" s="1"/>
  <c r="O164" i="1" s="1"/>
  <c r="P164" i="1" s="1"/>
  <c r="N163" i="1"/>
  <c r="M163" i="1"/>
  <c r="G162" i="1"/>
  <c r="F162" i="1"/>
  <c r="N161" i="1"/>
  <c r="O161" i="1" s="1"/>
  <c r="P161" i="1" s="1"/>
  <c r="M160" i="1"/>
  <c r="M159" i="1"/>
  <c r="M158" i="1"/>
  <c r="N158" i="1" s="1"/>
  <c r="G157" i="1"/>
  <c r="F157" i="1"/>
  <c r="N156" i="1" s="1"/>
  <c r="O156" i="1" s="1"/>
  <c r="P156" i="1" s="1"/>
  <c r="M155" i="1"/>
  <c r="N155" i="1" s="1"/>
  <c r="G154" i="1"/>
  <c r="F154" i="1"/>
  <c r="N153" i="1"/>
  <c r="O153" i="1" s="1"/>
  <c r="P153" i="1" s="1"/>
  <c r="M152" i="1"/>
  <c r="N152" i="1" s="1"/>
  <c r="G151" i="1"/>
  <c r="F151" i="1"/>
  <c r="N150" i="1" s="1"/>
  <c r="O150" i="1" s="1"/>
  <c r="P150" i="1" s="1"/>
  <c r="M149" i="1"/>
  <c r="N149" i="1" s="1"/>
  <c r="G148" i="1"/>
  <c r="F148" i="1"/>
  <c r="N147" i="1"/>
  <c r="M146" i="1"/>
  <c r="N146" i="1" s="1"/>
  <c r="G145" i="1"/>
  <c r="F145" i="1"/>
  <c r="N144" i="1"/>
  <c r="M141" i="1"/>
  <c r="N141" i="1" s="1"/>
  <c r="G140" i="1"/>
  <c r="F140" i="1"/>
  <c r="N139" i="1"/>
  <c r="M138" i="1"/>
  <c r="N138" i="1" s="1"/>
  <c r="G137" i="1"/>
  <c r="F137" i="1"/>
  <c r="N136" i="1"/>
  <c r="M135" i="1"/>
  <c r="N135" i="1" s="1"/>
  <c r="G133" i="1"/>
  <c r="G134" i="1" s="1"/>
  <c r="F133" i="1"/>
  <c r="F134" i="1" s="1"/>
  <c r="N133" i="1" s="1"/>
  <c r="O133" i="1" s="1"/>
  <c r="P133" i="1" s="1"/>
  <c r="M132" i="1"/>
  <c r="N132" i="1" s="1"/>
  <c r="G131" i="1"/>
  <c r="F131" i="1"/>
  <c r="N130" i="1"/>
  <c r="O130" i="1" s="1"/>
  <c r="P130" i="1" s="1"/>
  <c r="M129" i="1"/>
  <c r="N129" i="1" s="1"/>
  <c r="G128" i="1"/>
  <c r="F128" i="1"/>
  <c r="N127" i="1"/>
  <c r="O127" i="1" s="1"/>
  <c r="P127" i="1" s="1"/>
  <c r="M126" i="1"/>
  <c r="N126" i="1" s="1"/>
  <c r="G125" i="1"/>
  <c r="F125" i="1"/>
  <c r="N124" i="1" s="1"/>
  <c r="O124" i="1" s="1"/>
  <c r="P124" i="1" s="1"/>
  <c r="G123" i="1"/>
  <c r="F123" i="1"/>
  <c r="N122" i="1"/>
  <c r="G121" i="1"/>
  <c r="F121" i="1"/>
  <c r="N120" i="1" s="1"/>
  <c r="N119" i="1"/>
  <c r="M119" i="1"/>
  <c r="G118" i="1"/>
  <c r="F118" i="1"/>
  <c r="N117" i="1"/>
  <c r="O117" i="1" s="1"/>
  <c r="P117" i="1" s="1"/>
  <c r="M116" i="1"/>
  <c r="N116" i="1" s="1"/>
  <c r="G115" i="1"/>
  <c r="F115" i="1"/>
  <c r="N114" i="1" s="1"/>
  <c r="O114" i="1" s="1"/>
  <c r="P114" i="1" s="1"/>
  <c r="N113" i="1"/>
  <c r="M113" i="1"/>
  <c r="G112" i="1"/>
  <c r="F112" i="1"/>
  <c r="N111" i="1"/>
  <c r="O111" i="1" s="1"/>
  <c r="P111" i="1" s="1"/>
  <c r="G109" i="1"/>
  <c r="F109" i="1"/>
  <c r="N108" i="1" s="1"/>
  <c r="O108" i="1" s="1"/>
  <c r="P108" i="1" s="1"/>
  <c r="G107" i="1"/>
  <c r="F107" i="1"/>
  <c r="N106" i="1"/>
  <c r="O106" i="1" s="1"/>
  <c r="P106" i="1" s="1"/>
  <c r="F105" i="1"/>
  <c r="N104" i="1" s="1"/>
  <c r="O104" i="1" s="1"/>
  <c r="P104" i="1" s="1"/>
  <c r="G104" i="1"/>
  <c r="G105" i="1" s="1"/>
  <c r="G103" i="1"/>
  <c r="F103" i="1"/>
  <c r="N102" i="1" s="1"/>
  <c r="O102" i="1" s="1"/>
  <c r="P102" i="1" s="1"/>
  <c r="G101" i="1"/>
  <c r="F101" i="1"/>
  <c r="N100" i="1"/>
  <c r="O100" i="1" s="1"/>
  <c r="P100" i="1" s="1"/>
  <c r="G99" i="1"/>
  <c r="F99" i="1"/>
  <c r="N98" i="1" s="1"/>
  <c r="O98" i="1" s="1"/>
  <c r="P98" i="1" s="1"/>
  <c r="G97" i="1"/>
  <c r="F97" i="1"/>
  <c r="N96" i="1"/>
  <c r="O96" i="1" s="1"/>
  <c r="P96" i="1" s="1"/>
  <c r="G95" i="1"/>
  <c r="F95" i="1"/>
  <c r="N94" i="1" s="1"/>
  <c r="O94" i="1" s="1"/>
  <c r="P94" i="1" s="1"/>
  <c r="G93" i="1"/>
  <c r="F93" i="1"/>
  <c r="N92" i="1"/>
  <c r="O92" i="1" s="1"/>
  <c r="P92" i="1" s="1"/>
  <c r="G91" i="1"/>
  <c r="F91" i="1"/>
  <c r="N90" i="1" s="1"/>
  <c r="O90" i="1" s="1"/>
  <c r="P90" i="1" s="1"/>
  <c r="G89" i="1"/>
  <c r="G88" i="1"/>
  <c r="F88" i="1"/>
  <c r="F89" i="1" s="1"/>
  <c r="N88" i="1" s="1"/>
  <c r="O88" i="1" s="1"/>
  <c r="P88" i="1" s="1"/>
  <c r="G87" i="1"/>
  <c r="F86" i="1"/>
  <c r="F87" i="1" s="1"/>
  <c r="N86" i="1" s="1"/>
  <c r="O86" i="1" s="1"/>
  <c r="P86" i="1" s="1"/>
  <c r="F85" i="1"/>
  <c r="N84" i="1" s="1"/>
  <c r="O84" i="1" s="1"/>
  <c r="P84" i="1" s="1"/>
  <c r="G84" i="1"/>
  <c r="G85" i="1" s="1"/>
  <c r="F84" i="1"/>
  <c r="G83" i="1"/>
  <c r="G82" i="1"/>
  <c r="F82" i="1"/>
  <c r="F83" i="1" s="1"/>
  <c r="N82" i="1" s="1"/>
  <c r="O82" i="1" s="1"/>
  <c r="P82" i="1" s="1"/>
  <c r="G64" i="1"/>
  <c r="F64" i="1"/>
  <c r="E64" i="1"/>
  <c r="H64" i="1"/>
  <c r="F58" i="1" s="1"/>
  <c r="F36" i="1"/>
  <c r="E36" i="1"/>
  <c r="D36" i="1"/>
  <c r="G29" i="1"/>
  <c r="F29" i="1"/>
  <c r="B23" i="1"/>
  <c r="F20" i="1"/>
  <c r="B18" i="1"/>
  <c r="G15" i="1"/>
  <c r="G20" i="1" s="1"/>
  <c r="F15" i="1"/>
  <c r="F16" i="1" s="1"/>
  <c r="E15" i="1"/>
  <c r="E16" i="1" s="1"/>
  <c r="D18" i="1"/>
  <c r="O269" i="1" l="1"/>
  <c r="P269" i="1" s="1"/>
  <c r="O136" i="1"/>
  <c r="P136" i="1" s="1"/>
  <c r="O139" i="1"/>
  <c r="P139" i="1" s="1"/>
  <c r="O144" i="1"/>
  <c r="P144" i="1" s="1"/>
  <c r="O147" i="1"/>
  <c r="P147" i="1" s="1"/>
  <c r="O167" i="1"/>
  <c r="P167" i="1" s="1"/>
  <c r="P172" i="1"/>
  <c r="N176" i="1"/>
  <c r="O176" i="1" s="1"/>
  <c r="P176" i="1" s="1"/>
  <c r="N187" i="1"/>
  <c r="O187" i="1" s="1"/>
  <c r="P187" i="1" s="1"/>
  <c r="D62" i="1"/>
  <c r="D64" i="1" s="1"/>
  <c r="G16" i="1"/>
  <c r="E18" i="1"/>
  <c r="E20" i="1" s="1"/>
  <c r="E21" i="1" s="1"/>
  <c r="G21" i="1"/>
  <c r="G30" i="1" s="1"/>
  <c r="E27" i="1"/>
  <c r="E23" i="1"/>
  <c r="E25" i="1"/>
  <c r="D20" i="1"/>
  <c r="H18" i="1"/>
  <c r="F21" i="1"/>
  <c r="F30" i="1"/>
  <c r="F37" i="1" s="1"/>
  <c r="H20" i="1" l="1"/>
  <c r="D21" i="1"/>
  <c r="E29" i="1"/>
  <c r="E30" i="1" s="1"/>
  <c r="E37" i="1" s="1"/>
  <c r="F39" i="1"/>
  <c r="F41" i="1"/>
  <c r="P280" i="1" l="1"/>
  <c r="P281" i="1" s="1"/>
  <c r="M76" i="1" s="1"/>
  <c r="F42" i="1"/>
  <c r="F43" i="1" s="1"/>
  <c r="E39" i="1"/>
  <c r="E41" i="1" s="1"/>
  <c r="H44" i="1"/>
  <c r="H21" i="1"/>
  <c r="D25" i="1"/>
  <c r="H25" i="1" s="1"/>
  <c r="D27" i="1"/>
  <c r="H27" i="1" s="1"/>
  <c r="D23" i="1"/>
  <c r="E42" i="1" l="1"/>
  <c r="E43" i="1" s="1"/>
  <c r="D29" i="1"/>
  <c r="D30" i="1" s="1"/>
  <c r="H23" i="1"/>
  <c r="H29" i="1" s="1"/>
  <c r="H30" i="1" s="1"/>
  <c r="G34" i="1" l="1"/>
  <c r="D37" i="1"/>
  <c r="H36" i="1" l="1"/>
  <c r="H37" i="1" s="1"/>
  <c r="G32" i="1"/>
  <c r="G36" i="1" s="1"/>
  <c r="G37" i="1" s="1"/>
  <c r="D39" i="1"/>
  <c r="D41" i="1" s="1"/>
  <c r="D42" i="1" l="1"/>
  <c r="D43" i="1" s="1"/>
  <c r="G39" i="1"/>
  <c r="G41" i="1" s="1"/>
  <c r="H39" i="1"/>
  <c r="H41" i="1" s="1"/>
  <c r="H42" i="1" l="1"/>
  <c r="H43" i="1" s="1"/>
  <c r="G7" i="1" s="1"/>
  <c r="G42" i="1"/>
  <c r="G43" i="1" s="1"/>
</calcChain>
</file>

<file path=xl/sharedStrings.xml><?xml version="1.0" encoding="utf-8"?>
<sst xmlns="http://schemas.openxmlformats.org/spreadsheetml/2006/main" count="937" uniqueCount="210">
  <si>
    <t>²Ù÷á÷ Ý³Ë³Ñ³ßí³ñÏ-4 (öàõÈ-1)</t>
  </si>
  <si>
    <t>ßÇÝ³ñ³ñáõÃÛ³Ý ³Ýí³ÝáõÙÁ</t>
  </si>
  <si>
    <t>²Ù÷á÷ Ý³Ë³Ñ³ßíÇ ·áõÙ³ñÁ Ï³½ÙáõÙ ¿</t>
  </si>
  <si>
    <t>Ñ³½³ñ ¹ñ³Ù</t>
  </si>
  <si>
    <t>§----------¦ ----------------------- 2017Ã.</t>
  </si>
  <si>
    <t xml:space="preserve">Î³½Ùí³Í ¿ 2017Ã. ·Ý»ñáí </t>
  </si>
  <si>
    <t>Ð/Ð</t>
  </si>
  <si>
    <t xml:space="preserve">NN Ü³Ë³-Ñ³ßÇí   
                                  </t>
  </si>
  <si>
    <t>úµÛ»ÏïÝ»ñÇ ³ßË³ï³ÝùÝ»ñÇ ¨ Í³Ëë»ñÇ ³Ýí³ÝáõÙÁ</t>
  </si>
  <si>
    <t>Ü³Ë³Ñ³ßí³ÛÇÝ ³ñÅ»ùÁ Ñ³½. ¹ñ³Ù</t>
  </si>
  <si>
    <t>ÀÝ¹Ñ³Ýáõñ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</si>
  <si>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</si>
  <si>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</si>
  <si>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</si>
  <si>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</si>
  <si>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¶ÉáõË 2  ÞÇÝ³ñ³ñ³Ï³Ý ÑÇÙÝ³Ï³Ý ûµÛ»ÏïÝ»ñ</t>
  </si>
  <si>
    <t>úµÛ»Ïï³ÛÇÝ Ý³Ë³Ñ³ßÇí N4</t>
  </si>
  <si>
    <t>´³ñÓñáõÝÇ µÝ³Ï³í³ÛñÇ çñ³Ù³ï³Ï³ñ³ñÙ³Ý Ñ³Ù³Ï³ñ·</t>
  </si>
  <si>
    <t>ÀÝ¹³Ù»ÝÁ Áëï 2 ·ÉËÇ</t>
  </si>
  <si>
    <t>ÀÝ¹³Ù»ÝÁ Áëï  1 - 7 ·ÉËÇ</t>
  </si>
  <si>
    <t xml:space="preserve">¶ÉáõË 8  Ä³Ù³Ý³Ï³íáñ ß»Ýù»ñ ¨ Ï³éáõÛóÝ»ñ </t>
  </si>
  <si>
    <t>Ä³Ù³Ý³Ï³íáñ ß»Ýù»ñ ¨ Ï³éáõóí³ÍùÝ»ñ</t>
  </si>
  <si>
    <t>−</t>
  </si>
  <si>
    <t>ÀÝ¹³Ù»ÝÁ Áëï 8 ·ÉËÇ</t>
  </si>
  <si>
    <t>ÀÝ¹³Ù»ÝÁ Áëï 1 - 8 ·ÉËÇ</t>
  </si>
  <si>
    <t>¶ÉáõË 9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</si>
  <si>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</si>
  <si>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</si>
  <si>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öáùñ Í³í³ÉÇ ÞØ²</t>
  </si>
  <si>
    <t>ÀÝ¹³Ù»ÝÁ Áëï 9 ·ÉËÇ</t>
  </si>
  <si>
    <t>ÀÝ¹³Ù»ÝÁ Áëï 1 - 9 ·ÉËÇ</t>
  </si>
  <si>
    <t>¶ÉáõË 10 î»ËÝÇÏ³Ï³Ý ¨ Ñ»ÕÇÝ³Ï³ÛÇÝ ÑëÏáõÙ</t>
  </si>
  <si>
    <t>î»ËÝÇÏ³Ï³Ý ÑëÏáõÙ</t>
  </si>
  <si>
    <t>Ð»ÕÇÝ³Ï³ÛÇÝ ÑëÏáõÙ</t>
  </si>
  <si>
    <t>ÀÝ¹³Ù»ÝÁ Áëï 10 ·ÉËÇ</t>
  </si>
  <si>
    <t>ÀÝ¹³Ù»ÝÁ Áëï 1 - 10 ·ÉËÇ</t>
  </si>
  <si>
    <t>¶ÉáõË 12</t>
  </si>
  <si>
    <t>âÝ³Ë³ï»ëí³Í ³ßË³ï³ÝùÝ»ñ ¨ Í³Ëë»ñ</t>
  </si>
  <si>
    <t xml:space="preserve">ÀÝ¹³Ù»ÝÁ Áëï ³Ù÷á÷ Ý³Ë³Ñ³ßíÇ 
</t>
  </si>
  <si>
    <t>²²Ð- 20%</t>
  </si>
  <si>
    <t>²ÙµáÕçÁ Ñ³½. ¹ñ³Ù</t>
  </si>
  <si>
    <t>²Û¹ ÃíáõÙ Ñ»ï³¹³ñÓ ·áõÙ³ñ</t>
  </si>
  <si>
    <t xml:space="preserve">Î³½Ù»ó </t>
  </si>
  <si>
    <t>Ս.Փոքրիկյան</t>
  </si>
  <si>
    <t>ՀՀ Վայոց Ձորի մարզի Զառիթափ համայնքի   Բարձրունի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</si>
  <si>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úµÛ»Ïï³ÛÇÝ Ý³Ë³Ñ³ßÇí  N4</t>
  </si>
  <si>
    <t>´³ÅÇÝ 4.
´³ñÓñáõÝÇ µÝ³Ï³í³ÛñÇ çñ³Ù³ï³Ï³ñ³ñÙ³Ý Ñ³Ù³Ï³ñ·</t>
  </si>
  <si>
    <t>Î³½Ùí³Í ¿ 2017Ã. ·Ý»ñáí</t>
  </si>
  <si>
    <t>Ü³Ë³Ñ³ßí³ÛÇÝ ³ñÅ»ùÁ</t>
  </si>
  <si>
    <t>²ßË³ï³ÝùÇ ³Ýí³ÝáõÙÁ</t>
  </si>
  <si>
    <t>ÀÝ¹³Ù»ÝÁ</t>
  </si>
  <si>
    <t>Ü³Ë³Ñ³ßÇí                                    N4-1</t>
  </si>
  <si>
    <t>ø³é³ëáõÝ ³ÕµÛáõñÝ»ñ</t>
  </si>
  <si>
    <r>
      <rPr>
        <b/>
        <i/>
        <sz val="12"/>
        <rFont val="Arial Armenian"/>
        <family val="2"/>
      </rPr>
      <t xml:space="preserve">Î³½Ù»ó  </t>
    </r>
    <r>
      <rPr>
        <i/>
        <sz val="12"/>
        <rFont val="Arial Armenian"/>
        <family val="2"/>
      </rPr>
      <t xml:space="preserve">        </t>
    </r>
    <r>
      <rPr>
        <sz val="12"/>
        <rFont val="Arial Armenian"/>
        <family val="2"/>
      </rPr>
      <t xml:space="preserve">                       </t>
    </r>
    <r>
      <rPr>
        <b/>
        <i/>
        <sz val="12"/>
        <rFont val="Arial Armenian"/>
        <family val="2"/>
      </rPr>
      <t xml:space="preserve">    Ս.Փոքրիկյան</t>
    </r>
  </si>
  <si>
    <t>ՀՀ Վայոց Ձորի մարզի Զառիթափ համայնքի   Բարձրունի 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</si>
  <si>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î»Õ³ÛÇÝ Ý³Ë³Ñ³ßÇí  N 4-1</t>
  </si>
  <si>
    <t xml:space="preserve">                           Î³½Ùí³Í ¿ 2015Ã. ·Ý»ñáí     </t>
  </si>
  <si>
    <t xml:space="preserve">ÀÝ¹Ñ³Ýáõñ ³ñÅ»ùÁ </t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</si>
  <si>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</si>
  <si>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</si>
  <si>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</si>
  <si>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</si>
  <si>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</si>
  <si>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</si>
  <si>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</si>
  <si>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</si>
  <si>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</si>
  <si>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</si>
  <si>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</si>
  <si>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</si>
  <si>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</si>
  <si>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</si>
  <si>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</si>
  <si>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</si>
  <si>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ÐáÕ³ÛÇÝ ³ßË³ï³ÝùÝ»ñ </t>
  </si>
  <si>
    <t>1-1554</t>
  </si>
  <si>
    <t>Êñ³ÙáõÕáõ Ùß³ÏáõÙ VI Ï³ñ·Ç  ·ñáõÝïÝ»ñáõÙ, ÏáÕ³ÉÇóùáí</t>
  </si>
  <si>
    <r>
      <t>Ù</t>
    </r>
    <r>
      <rPr>
        <vertAlign val="superscript"/>
        <sz val="12"/>
        <rFont val="Arial Armenian"/>
        <family val="2"/>
      </rPr>
      <t>3</t>
    </r>
  </si>
  <si>
    <t>–</t>
  </si>
  <si>
    <t>1-991</t>
  </si>
  <si>
    <t>Êñ³ÙáõÕáõ Ùß³ÏáõÙ  VI  Ï³ñ·Ç ·ñáõÝïÝ»ñáõÙ Ó»éùáí, ÏáÕ³ÉÇóùáí</t>
  </si>
  <si>
    <t>1-1553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</si>
  <si>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</si>
  <si>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</si>
  <si>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>1-1552</t>
  </si>
  <si>
    <t xml:space="preserve">Êñ³ÙáõÕáõ Ùß³ÏáõÙ  IV Ï³ñ·Ç ·ñáõÝïÝ»ñáõÙ, ÏáÕ³ÉÇóùáí </t>
  </si>
  <si>
    <t>1-962</t>
  </si>
  <si>
    <t>Êñ³ÙáõÕáõ Ùß³ÏáõÙ  IV  Ï³ñ·Ç ·ñáõÝïÝ»ñáõÙ Ó»éùáí, ÏáÕ³ÉÇóùáí</t>
  </si>
  <si>
    <t>1-1551</t>
  </si>
  <si>
    <t xml:space="preserve">Êñ³ÙáõÕáõ Ùß³ÏáõÙ  III Ï³ñ·Ç ·ñáõÝïÝ»ñáõÙ, ÏáÕ³ÉÇóùáí </t>
  </si>
  <si>
    <t>1-961</t>
  </si>
  <si>
    <t>Êñ³ÙáõÕáõ  Ùß³ÏáõÙ  III  Ï³ñ·Ç ·ñáõÝïÝ»ñáõÙ,  Ó»éùáí ÏáÕ³ÉÇóùáí</t>
  </si>
  <si>
    <t>1-1611
1-1618
q=9</t>
  </si>
  <si>
    <t>Êñ³ÙáõÕáõ  Ùß³ÏáõÙ  II  Ï³ñ·Ç ·ñáõÝïÝ»ñáõÙ, ï»Õ³÷áË»Éáí ÙÇÝã¨ 100Ù Ñ»ïá·³ û·ï³·áñÍÙ³Ý Ñ³Ù³ñ</t>
  </si>
  <si>
    <t>1-969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</si>
  <si>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</si>
  <si>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</si>
  <si>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1-1638
1-1185</t>
  </si>
  <si>
    <t>Êñ³ÙáõÕáõ »ïÉÇóù ÏáÕ³ÉÇóùÇ Ùß³Ïí³Í ·ñáõÝïÝ»ñÇó, ïá÷³ÝáõÙáí</t>
  </si>
  <si>
    <t>ÐáÕ³µáõë³Ï³Ý Í³ÍÏáõÛÃÇ í»ñ³Ï³Ý·ÝáõÙ 100Ù Ñ»é³íáñáõÃÛáõÝÇó µ»ñí³Í ·ñáõÝïÝ»ñÇó</t>
  </si>
  <si>
    <t>²í»ÉóáõÏ³ÛÇÝ ·ñáõÝïÇ Ñ³ñÃ»óáõÙ ï»ÕáõÙ</t>
  </si>
  <si>
    <t xml:space="preserve">î»ËÝáÉá·Ç³Ï³Ý ³ßË³ï³ÝùÝ»ñ </t>
  </si>
  <si>
    <t>22-66</t>
  </si>
  <si>
    <t xml:space="preserve">äáÕå³ï» (St) DN114x4, ¿É. »é³ÏóíáÕ ËáÕáí³ÏÝ»ñÇ ÙáÝï³ÅáõÙ ÷áñÓ³ñÏáõÙáí </t>
  </si>
  <si>
    <t>Ù</t>
  </si>
  <si>
    <t>ÊáÕáí³Ï</t>
  </si>
  <si>
    <t>22-65</t>
  </si>
  <si>
    <t>äáÕå³ï» (St) DN76x3,5 ¿É. »é³ÏóíáÕ ËáÕáí³ÏÝ»ñÇ ÙáÝï³ÅáõÙ ÷áñÓ³ñÏáõÝáí</t>
  </si>
  <si>
    <t>22-118</t>
  </si>
  <si>
    <t>äáÉÇ¿ÃÇÉ»Ý» »é³ÏóíáÕ ËáÕáí³Ï  de75(PE) PN=1,0 Øä³ ÙáÝï³ÅáõÙáí, ÷áñÓ³ñÏáõÙáí</t>
  </si>
  <si>
    <t>¶Ü. 5</t>
  </si>
  <si>
    <t>²ÕµÛáõñ³Ï³å È=2,0Ù, H=1,0Ù</t>
  </si>
  <si>
    <t>Ï³éáõó.</t>
  </si>
  <si>
    <t>¶Ü. 11</t>
  </si>
  <si>
    <t>ò³ÝÏ³å³ï È=98,0Ù</t>
  </si>
  <si>
    <t>13-223</t>
  </si>
  <si>
    <t>äáÕå³ï» ËáÕáí³ÏÝ»ñÇ ¨ Ó¨³íáñ Ù³ë»ñÇ Ñ³Ï³Ïáéá½ÇáÝ Ù»Ïáõë³óáõÙ</t>
  </si>
  <si>
    <r>
      <t>Ù</t>
    </r>
    <r>
      <rPr>
        <vertAlign val="superscript"/>
        <sz val="12"/>
        <rFont val="Arial Armenian"/>
        <family val="2"/>
      </rPr>
      <t>2</t>
    </r>
  </si>
  <si>
    <t>Ý³Ýáõï»</t>
  </si>
  <si>
    <t>Ï·</t>
  </si>
  <si>
    <t>22-429</t>
  </si>
  <si>
    <t>äáÕå³ï» Ïó³ßáõñÃ   DN65ÙÙ P=1,6Øä³,ÙáÝï³ÅáõÙáí</t>
  </si>
  <si>
    <t>Ñ³ï</t>
  </si>
  <si>
    <t>Îó³ßáõñÃ</t>
  </si>
  <si>
    <t>22-365</t>
  </si>
  <si>
    <t>äáÉÇ¿ÃÇÉ»Ý» (PE) Ó¨³íáñ Ù³ë»ñ
de75</t>
  </si>
  <si>
    <t>Ò¨³íáñ Ù³ë»ñ</t>
  </si>
  <si>
    <t>22-117   q=0,5</t>
  </si>
  <si>
    <t>äáÉÇ¿ÃÇÉ»Ý» ³½¹³Ýß³Ý³ÛÇÝ Å³å³í»Ý</t>
  </si>
  <si>
    <t>Å³å³í»Ý</t>
  </si>
  <si>
    <t>22-314</t>
  </si>
  <si>
    <t>äáÕå³ï» ËáÕáí³ÏÝ»ñÇ DN114-76 Éí³óáõÙ,³Ëï³Ñ³ÝáõÙ</t>
  </si>
  <si>
    <t>ÏÙ</t>
  </si>
  <si>
    <t>æáõñ</t>
  </si>
  <si>
    <t>äáÉÇ¿ÃÇÉ»Ý» ËáÕáí³ÏÝ»ñÇ de75 Éí³óáõÙ,³Ëï³Ñ³ÝáõÙ</t>
  </si>
  <si>
    <t>æñÑ³í³ù Ñáñ-1 Ñ³ï</t>
  </si>
  <si>
    <t>22-84</t>
  </si>
  <si>
    <t>äáÕå³ï» ËáÕáí³Ï D=1520x10ÙÙ, ÙáÝï³ÅáõÙáí, ÷áñÓ³ñÏáõÙáí</t>
  </si>
  <si>
    <t>22-431</t>
  </si>
  <si>
    <t>äáÕå³ï» Ïó³ßáõñÃ   DN100ÙÙ P=1,0Øä³, ÙáÝï³ÅáõÙáí</t>
  </si>
  <si>
    <t>9-118                                      ÇÝýáñ.</t>
  </si>
  <si>
    <t xml:space="preserve">Ø»ï³Õ³Ï³Ý ï³ññ»ñÇ ï»Õ³¹ñáõÙ </t>
  </si>
  <si>
    <t>ï</t>
  </si>
  <si>
    <t>Ø»ï³Õ.ÏáÝëïñ.</t>
  </si>
  <si>
    <t>ïÝ</t>
  </si>
  <si>
    <t>Ø»ï³Õ.ï³ññ»ñ</t>
  </si>
  <si>
    <t>¾É»Ïïñá¹</t>
  </si>
  <si>
    <t>22-362</t>
  </si>
  <si>
    <t xml:space="preserve">äáÕå³ï» ËáÕáí³ÏÇ Ó¨³íáñ Ù³ë»ñ </t>
  </si>
  <si>
    <t>äáÉÇ¿ÃÇÉ»Ý» (PE) Ó¨³íáñ Ù³ë»ñ  de150-75</t>
  </si>
  <si>
    <t>15-614</t>
  </si>
  <si>
    <t>äáÕå³ï» ËáÕáí³ÏÝ»ñÇ ¨ Ó¨³íáñ Ù³ë»ñÇ  »ñÏß»ñï ÛáõÕ³Ý»ñÏáõÙ</t>
  </si>
  <si>
    <t>ÚáõÕ³Ý»ñÏ</t>
  </si>
  <si>
    <t xml:space="preserve">úÉÇý </t>
  </si>
  <si>
    <t>îñáñí³Í Ý»ñÏ</t>
  </si>
  <si>
    <t>Ø»ï³Õ³Ï³Ý  ËáÕáí³ÏÝ»ñÇ ¨ ÃÇÃ»ÕÇ ³ñï³ùÇÝ Ù³Ï»ñ¨áõÛÃÇ áõÅ»Õ³óí³Í Ñ³Ï³Ïáéá½ÇáÝ Ù»Ïáõë³óáõÙ</t>
  </si>
  <si>
    <t>Ø»ï³Õ³Ï³Ý  Øïáó Øî-1</t>
  </si>
  <si>
    <t>9-118</t>
  </si>
  <si>
    <t>Ø»ï³Õ³Ï³Ý Ùïáó, ï»Õ³¹ñáõÙáí</t>
  </si>
  <si>
    <t>Ø»ï. ÏáÝëïñáõÏ.</t>
  </si>
  <si>
    <t>Ø»ï.ï³ññ»ñ</t>
  </si>
  <si>
    <t>15-613</t>
  </si>
  <si>
    <t>Ø»ï³Õ³Ï³Ý ÙïáóÇ ÛáõÕ³Ý»ñÏáõÙ 2 ß»ñï</t>
  </si>
  <si>
    <t>Ü»ñÏ ïñáñí³Í</t>
  </si>
  <si>
    <t xml:space="preserve">Ø»ï³Õ³Ï³Ý  Ï³÷³ñÇã  Î-1 </t>
  </si>
  <si>
    <t>Ø»ï³Õ³Ï³Ý Ï³÷³ñÇã,  ï»Õ³¹ñáõÙáí</t>
  </si>
  <si>
    <t>ÇÝýáñ.</t>
  </si>
  <si>
    <t xml:space="preserve">ÌËÝÇ ,ï»Õ³¹ñáõÙáí  </t>
  </si>
  <si>
    <t>ÌËÝÇ</t>
  </si>
  <si>
    <t xml:space="preserve">ö³Ï³Ý,ï»Õ³¹ñáõÙáí  </t>
  </si>
  <si>
    <t>ö³Ï³Ý</t>
  </si>
  <si>
    <t>Ø»ï³Õ³Ï³Ý Ï³÷³ñÇãÇ ÛáõÕ³Ý»ñÏáõÙ 2 ß»ñï</t>
  </si>
  <si>
    <t xml:space="preserve">öáëáñ³ÏÇ Ùß³ÏáõÙ  V Ï³ñ·Ç ·ñáõÝïÝ»ñáõÙ, ÏáÕ³ÉÇóùáí </t>
  </si>
  <si>
    <t>öáëáñ³ÏÇ Ùß³ÏáõÙ  V  Ï³ñ·Ç ·ñáõÝïÝ»ñáõÙ Ó»éùáí, ÏáÕ³ÉÇóùáí</t>
  </si>
  <si>
    <t>23-1</t>
  </si>
  <si>
    <t>²í³½Ç  Ý³Ë³å³ïñ³ëï³Ï³Ý ß»ñïÇ Çñ³Ï³Ý³óáõÙ h=10ëÙ Ñ³ëïáõÃÛ³Ùµ</t>
  </si>
  <si>
    <t>²í³½</t>
  </si>
  <si>
    <t>öáëáñ³ÏÇ »ïÉÇóù ÏáÕ³ÉÇóùÇ Ùß³Ïí³Í ·ñáõÝïÝ»ñÇó, ïá÷³ÝáõÙáí</t>
  </si>
  <si>
    <t>1-969      1-1185</t>
  </si>
  <si>
    <t>ÐáÕ³ÃÙµÇ Çñ³Ï³Ý³óáõÙ ÏáÕ³ÉÇóùÇ ·ñáõÝïÝ»ñÇó ïá÷³ÝáõÙáí</t>
  </si>
  <si>
    <t>ö³Ï³Ý³ÛÇÝÐáñ öÐ</t>
  </si>
  <si>
    <t>22-370</t>
  </si>
  <si>
    <t>ê»å³íáñ ÷³Ï³Ý  
DN100ÙÙ, PN=1,0Øä³, ÙáÝï³ÅáõÙáí</t>
  </si>
  <si>
    <t>22-384 q=0.5</t>
  </si>
  <si>
    <t>Îó³ßáõñÃ³ÛÇÝ ×ÏáõÝ Ý»ñ¹Çñ  
DN100ÙÙ, PN=1,0Øä³, ÙáÝï³ÅáõÙáí</t>
  </si>
  <si>
    <t>Îó³. Ý»ñ¹Çñ</t>
  </si>
  <si>
    <t>6-30</t>
  </si>
  <si>
    <t xml:space="preserve">´»ïáÝ» Ñ»Ý³ñ³ÝÇ Ï³éáõóáõÙ                                              B12,5 ¹³ëÇ µ»ïáÝáí </t>
  </si>
  <si>
    <t xml:space="preserve">´»ïáÝ </t>
  </si>
  <si>
    <t>ÎáÕ³å³ïáõÙ</t>
  </si>
  <si>
    <t xml:space="preserve">ö³Ûï³ÝÛáõÃ        </t>
  </si>
  <si>
    <t>6-82</t>
  </si>
  <si>
    <t>º/µ ÑáñÇ å³ï»ñáõÙ DN325x4 St åáÕå³ï» å³ïÛ³Ý ËáÕáí³ÏÇ ï»Õ³¹ñáõÙ</t>
  </si>
  <si>
    <t>ËáÕáí³Ï</t>
  </si>
  <si>
    <t>¶Ü. 1</t>
  </si>
  <si>
    <t>º/µ ÑáñÇ D=1,0Ù, H=1,8Ù</t>
  </si>
  <si>
    <t>Â³ó Ñáñ-1 Ñ³ï</t>
  </si>
  <si>
    <t>äáÕå³ï» ËáÕáí³Ï D=1020x10ÙÙ, ÙáÝï³ÅáõÙáí, ÷áñÓ³ñÏáõÙáí</t>
  </si>
  <si>
    <t>Ñ³½. ¹ñ.</t>
  </si>
  <si>
    <t xml:space="preserve"> ì»ñ³¹Çñ Í³Ëë»ñ - 13.3%</t>
  </si>
  <si>
    <t>Þ³ÑáõÛÃ - 11%</t>
  </si>
  <si>
    <t>Î³½Ù»ó                                       Ս.Փոքրիկյան</t>
  </si>
  <si>
    <t>ØÇ³íáñÇ ³ñÅ»ùÁ</t>
  </si>
  <si>
    <t>´³ÅÇÝ 4. (öàõÈ-1)</t>
  </si>
  <si>
    <t>´³ñÓñáõÝÇ µÝ³Ï³í³ÛñÇ çñ³Ù³ï³Ï³ñ³ñÙ³Ý Ñ³Ù³Ï³ñ·ի ծավալաթերթ</t>
  </si>
  <si>
    <r>
      <t xml:space="preserve">¶. </t>
    </r>
    <r>
      <rPr>
        <i/>
        <vertAlign val="subscript"/>
        <sz val="9"/>
        <color indexed="8"/>
        <rFont val="Arial Armenian"/>
        <family val="2"/>
      </rPr>
      <t>³ßË.</t>
    </r>
    <r>
      <rPr>
        <i/>
        <sz val="9"/>
        <color indexed="8"/>
        <rFont val="Arial Armenian"/>
        <family val="2"/>
      </rPr>
      <t xml:space="preserve"> = </t>
    </r>
    <r>
      <rPr>
        <b/>
        <i/>
        <sz val="9"/>
        <color indexed="8"/>
        <rFont val="Arial Armenian"/>
        <family val="2"/>
      </rPr>
      <t>1940.67</t>
    </r>
  </si>
  <si>
    <r>
      <t xml:space="preserve">¶. </t>
    </r>
    <r>
      <rPr>
        <i/>
        <vertAlign val="subscript"/>
        <sz val="9"/>
        <color indexed="8"/>
        <rFont val="Arial Armenian"/>
        <family val="2"/>
      </rPr>
      <t>Ù»ù.</t>
    </r>
    <r>
      <rPr>
        <i/>
        <sz val="9"/>
        <color indexed="8"/>
        <rFont val="Arial Armenian"/>
        <family val="2"/>
      </rPr>
      <t xml:space="preserve"> =  </t>
    </r>
    <r>
      <rPr>
        <b/>
        <i/>
        <sz val="9"/>
        <color indexed="8"/>
        <rFont val="Arial Armenian"/>
        <family val="2"/>
      </rPr>
      <t>2664.02</t>
    </r>
  </si>
  <si>
    <r>
      <t>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</si>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</sst>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0.000"/>
    <numFmt numFmtId="167" formatCode="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i/>
      <sz val="12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  <font>
      <vertAlign val="superscript"/>
      <sz val="12"/>
      <name val="Arial Armenian"/>
      <family val="2"/>
    </font>
    <font>
      <sz val="12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i/>
      <sz val="9"/>
      <color theme="1"/>
      <name val="Arial Armenian"/>
      <family val="2"/>
    </font>
    <font>
      <i/>
      <vertAlign val="subscript"/>
      <sz val="9"/>
      <color indexed="8"/>
      <name val="Arial Armenian"/>
      <family val="2"/>
    </font>
    <font>
      <i/>
      <sz val="9"/>
      <color indexed="8"/>
      <name val="Arial Armenian"/>
      <family val="2"/>
    </font>
    <font>
      <b/>
      <i/>
      <sz val="9"/>
      <color indexed="8"/>
      <name val="Arial Armenian"/>
      <family val="2"/>
    </font>
    <font>
      <b/>
      <sz val="9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i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496">
    <xf numFmtId="0" fontId="0" fillId="0" borderId="0" xfId="0"/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 wrapText="1"/>
    </xf>
    <xf numFmtId="2" fontId="6" fillId="2" borderId="0" xfId="1" applyNumberFormat="1" applyFont="1" applyFill="1" applyBorder="1" applyAlignment="1">
      <alignment horizontal="center" vertical="center"/>
    </xf>
    <xf numFmtId="2" fontId="3" fillId="2" borderId="0" xfId="1" applyNumberFormat="1" applyFont="1" applyFill="1" applyBorder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164" fontId="3" fillId="0" borderId="0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 wrapText="1"/>
    </xf>
    <xf numFmtId="164" fontId="6" fillId="0" borderId="6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6" xfId="7" applyFont="1" applyFill="1" applyBorder="1" applyAlignment="1">
      <alignment horizontal="center" vertical="center" wrapText="1"/>
    </xf>
    <xf numFmtId="0" fontId="10" fillId="0" borderId="0" xfId="0" applyFont="1"/>
    <xf numFmtId="164" fontId="12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0" fontId="12" fillId="0" borderId="6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left" vertical="center" wrapText="1"/>
    </xf>
    <xf numFmtId="164" fontId="13" fillId="0" borderId="6" xfId="1" applyNumberFormat="1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left" vertical="center" wrapText="1"/>
    </xf>
    <xf numFmtId="164" fontId="13" fillId="0" borderId="6" xfId="2" applyNumberFormat="1" applyFont="1" applyFill="1" applyBorder="1" applyAlignment="1">
      <alignment horizontal="center" vertical="center" wrapText="1"/>
    </xf>
    <xf numFmtId="1" fontId="13" fillId="0" borderId="6" xfId="2" applyNumberFormat="1" applyFont="1" applyFill="1" applyBorder="1" applyAlignment="1">
      <alignment horizontal="center" vertical="center" wrapText="1"/>
    </xf>
    <xf numFmtId="1" fontId="13" fillId="0" borderId="6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top" wrapText="1"/>
    </xf>
    <xf numFmtId="164" fontId="13" fillId="0" borderId="6" xfId="1" applyNumberFormat="1" applyFont="1" applyFill="1" applyBorder="1" applyAlignment="1">
      <alignment horizontal="center" vertical="center"/>
    </xf>
    <xf numFmtId="1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2" fontId="13" fillId="0" borderId="6" xfId="1" applyNumberFormat="1" applyFont="1" applyFill="1" applyBorder="1" applyAlignment="1">
      <alignment horizontal="center" vertical="center"/>
    </xf>
    <xf numFmtId="2" fontId="12" fillId="0" borderId="6" xfId="1" applyNumberFormat="1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9" fillId="0" borderId="6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textRotation="90"/>
    </xf>
    <xf numFmtId="0" fontId="19" fillId="0" borderId="6" xfId="2" applyFont="1" applyFill="1" applyBorder="1" applyAlignment="1">
      <alignment horizontal="center" vertical="center" textRotation="90" wrapText="1"/>
    </xf>
    <xf numFmtId="0" fontId="19" fillId="0" borderId="6" xfId="2" applyFont="1" applyFill="1" applyBorder="1" applyAlignment="1">
      <alignment vertical="center" textRotation="90" wrapText="1"/>
    </xf>
    <xf numFmtId="0" fontId="19" fillId="0" borderId="6" xfId="2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left" vertical="center" wrapText="1"/>
    </xf>
    <xf numFmtId="166" fontId="14" fillId="0" borderId="6" xfId="0" applyNumberFormat="1" applyFont="1" applyFill="1" applyBorder="1" applyAlignment="1">
      <alignment horizontal="center" vertical="center" wrapText="1"/>
    </xf>
    <xf numFmtId="2" fontId="22" fillId="0" borderId="6" xfId="2" applyNumberFormat="1" applyFont="1" applyFill="1" applyBorder="1" applyAlignment="1">
      <alignment horizontal="center" vertical="center" wrapText="1"/>
    </xf>
    <xf numFmtId="2" fontId="14" fillId="0" borderId="6" xfId="7" applyNumberFormat="1" applyFont="1" applyFill="1" applyBorder="1" applyAlignment="1">
      <alignment horizontal="center" vertical="center" wrapText="1"/>
    </xf>
    <xf numFmtId="166" fontId="14" fillId="0" borderId="5" xfId="4" applyNumberFormat="1" applyFont="1" applyFill="1" applyBorder="1" applyAlignment="1">
      <alignment horizontal="center" vertical="center" wrapText="1"/>
    </xf>
    <xf numFmtId="166" fontId="14" fillId="0" borderId="6" xfId="7" applyNumberFormat="1" applyFont="1" applyFill="1" applyBorder="1" applyAlignment="1">
      <alignment horizontal="center" vertical="center" wrapText="1"/>
    </xf>
    <xf numFmtId="1" fontId="14" fillId="0" borderId="6" xfId="7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166" fontId="14" fillId="0" borderId="6" xfId="8" applyNumberFormat="1" applyFont="1" applyFill="1" applyBorder="1" applyAlignment="1">
      <alignment horizontal="center" vertical="center" wrapText="1"/>
    </xf>
    <xf numFmtId="2" fontId="14" fillId="0" borderId="6" xfId="9" applyNumberFormat="1" applyFont="1" applyFill="1" applyBorder="1" applyAlignment="1">
      <alignment horizontal="center" vertical="center" wrapText="1"/>
    </xf>
    <xf numFmtId="0" fontId="14" fillId="0" borderId="6" xfId="9" applyFont="1" applyFill="1" applyBorder="1" applyAlignment="1">
      <alignment horizontal="center" vertical="center" wrapText="1"/>
    </xf>
    <xf numFmtId="0" fontId="14" fillId="0" borderId="6" xfId="9" applyFont="1" applyFill="1" applyBorder="1" applyAlignment="1">
      <alignment horizontal="left" vertical="center" wrapText="1"/>
    </xf>
    <xf numFmtId="1" fontId="14" fillId="0" borderId="6" xfId="9" applyNumberFormat="1" applyFont="1" applyFill="1" applyBorder="1" applyAlignment="1">
      <alignment horizontal="center" vertical="center" wrapText="1"/>
    </xf>
    <xf numFmtId="164" fontId="14" fillId="0" borderId="6" xfId="9" applyNumberFormat="1" applyFont="1" applyFill="1" applyBorder="1" applyAlignment="1">
      <alignment horizontal="center" vertical="center" wrapText="1"/>
    </xf>
    <xf numFmtId="166" fontId="14" fillId="0" borderId="6" xfId="9" applyNumberFormat="1" applyFont="1" applyFill="1" applyBorder="1" applyAlignment="1">
      <alignment horizontal="center" vertical="center" wrapText="1"/>
    </xf>
    <xf numFmtId="2" fontId="14" fillId="0" borderId="6" xfId="8" applyNumberFormat="1" applyFont="1" applyFill="1" applyBorder="1" applyAlignment="1">
      <alignment horizontal="center" vertical="center"/>
    </xf>
    <xf numFmtId="2" fontId="14" fillId="0" borderId="2" xfId="9" applyNumberFormat="1" applyFont="1" applyFill="1" applyBorder="1" applyAlignment="1">
      <alignment horizontal="center" vertical="center" wrapText="1"/>
    </xf>
    <xf numFmtId="2" fontId="14" fillId="0" borderId="6" xfId="4" applyNumberFormat="1" applyFont="1" applyFill="1" applyBorder="1" applyAlignment="1">
      <alignment horizontal="center" vertical="center" wrapText="1"/>
    </xf>
    <xf numFmtId="0" fontId="14" fillId="0" borderId="6" xfId="4" applyFont="1" applyFill="1" applyBorder="1"/>
    <xf numFmtId="0" fontId="14" fillId="0" borderId="6" xfId="4" applyFont="1" applyFill="1" applyBorder="1" applyAlignment="1">
      <alignment horizontal="left"/>
    </xf>
    <xf numFmtId="0" fontId="14" fillId="0" borderId="6" xfId="4" applyFont="1" applyFill="1" applyBorder="1" applyAlignment="1">
      <alignment horizontal="center" vertical="center"/>
    </xf>
    <xf numFmtId="0" fontId="14" fillId="0" borderId="6" xfId="4" applyFont="1" applyFill="1" applyBorder="1" applyAlignment="1">
      <alignment horizontal="center" vertical="center" wrapText="1"/>
    </xf>
    <xf numFmtId="164" fontId="14" fillId="0" borderId="6" xfId="4" applyNumberFormat="1" applyFont="1" applyFill="1" applyBorder="1" applyAlignment="1">
      <alignment horizontal="center" vertical="center"/>
    </xf>
    <xf numFmtId="2" fontId="14" fillId="0" borderId="6" xfId="4" applyNumberFormat="1" applyFont="1" applyFill="1" applyBorder="1" applyAlignment="1">
      <alignment horizontal="center" vertical="center"/>
    </xf>
    <xf numFmtId="2" fontId="14" fillId="0" borderId="6" xfId="2" applyNumberFormat="1" applyFont="1" applyFill="1" applyBorder="1" applyAlignment="1">
      <alignment horizontal="center" vertical="center" wrapText="1"/>
    </xf>
    <xf numFmtId="2" fontId="14" fillId="0" borderId="2" xfId="4" applyNumberFormat="1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left" vertical="center" wrapText="1"/>
    </xf>
    <xf numFmtId="1" fontId="14" fillId="0" borderId="6" xfId="2" applyNumberFormat="1" applyFont="1" applyFill="1" applyBorder="1" applyAlignment="1">
      <alignment horizontal="center" vertical="center" wrapText="1"/>
    </xf>
    <xf numFmtId="166" fontId="14" fillId="0" borderId="6" xfId="2" applyNumberFormat="1" applyFont="1" applyFill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2" fontId="14" fillId="0" borderId="6" xfId="10" applyNumberFormat="1" applyFont="1" applyFill="1" applyBorder="1" applyAlignment="1">
      <alignment horizontal="center" vertical="center" wrapText="1"/>
    </xf>
    <xf numFmtId="0" fontId="14" fillId="0" borderId="6" xfId="10" applyFont="1" applyFill="1" applyBorder="1"/>
    <xf numFmtId="0" fontId="14" fillId="0" borderId="6" xfId="10" applyFont="1" applyFill="1" applyBorder="1" applyAlignment="1">
      <alignment horizontal="left"/>
    </xf>
    <xf numFmtId="0" fontId="14" fillId="0" borderId="6" xfId="10" applyFont="1" applyFill="1" applyBorder="1" applyAlignment="1">
      <alignment horizontal="center" vertical="center"/>
    </xf>
    <xf numFmtId="0" fontId="14" fillId="0" borderId="6" xfId="10" applyFont="1" applyFill="1" applyBorder="1" applyAlignment="1">
      <alignment horizontal="center" vertical="center" wrapText="1"/>
    </xf>
    <xf numFmtId="2" fontId="14" fillId="0" borderId="6" xfId="10" applyNumberFormat="1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164" fontId="14" fillId="0" borderId="6" xfId="10" applyNumberFormat="1" applyFont="1" applyFill="1" applyBorder="1" applyAlignment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 wrapText="1"/>
    </xf>
    <xf numFmtId="1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/>
    <xf numFmtId="0" fontId="14" fillId="0" borderId="6" xfId="0" applyFont="1" applyFill="1" applyBorder="1" applyAlignment="1">
      <alignment horizontal="left"/>
    </xf>
    <xf numFmtId="164" fontId="14" fillId="0" borderId="6" xfId="0" applyNumberFormat="1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/>
    </xf>
    <xf numFmtId="166" fontId="14" fillId="0" borderId="6" xfId="0" applyNumberFormat="1" applyFont="1" applyFill="1" applyBorder="1" applyAlignment="1">
      <alignment horizontal="center" vertical="center"/>
    </xf>
    <xf numFmtId="49" fontId="20" fillId="0" borderId="6" xfId="7" applyNumberFormat="1" applyFont="1" applyFill="1" applyBorder="1" applyAlignment="1">
      <alignment horizontal="center" vertical="center" wrapText="1"/>
    </xf>
    <xf numFmtId="49" fontId="19" fillId="0" borderId="6" xfId="7" applyNumberFormat="1" applyFont="1" applyFill="1" applyBorder="1" applyAlignment="1">
      <alignment horizontal="left" vertical="center" wrapText="1"/>
    </xf>
    <xf numFmtId="49" fontId="19" fillId="0" borderId="3" xfId="7" applyNumberFormat="1" applyFont="1" applyFill="1" applyBorder="1" applyAlignment="1">
      <alignment horizontal="left" vertical="center" wrapText="1"/>
    </xf>
    <xf numFmtId="166" fontId="14" fillId="0" borderId="6" xfId="4" applyNumberFormat="1" applyFont="1" applyFill="1" applyBorder="1" applyAlignment="1">
      <alignment horizontal="center" vertical="center"/>
    </xf>
    <xf numFmtId="2" fontId="22" fillId="0" borderId="6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/>
    <xf numFmtId="0" fontId="22" fillId="0" borderId="6" xfId="0" applyFont="1" applyFill="1" applyBorder="1" applyAlignment="1">
      <alignment horizontal="left"/>
    </xf>
    <xf numFmtId="0" fontId="22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 wrapText="1"/>
    </xf>
    <xf numFmtId="164" fontId="22" fillId="0" borderId="6" xfId="0" applyNumberFormat="1" applyFont="1" applyFill="1" applyBorder="1" applyAlignment="1">
      <alignment horizontal="center" vertical="center"/>
    </xf>
    <xf numFmtId="2" fontId="22" fillId="0" borderId="6" xfId="4" applyNumberFormat="1" applyFont="1" applyFill="1" applyBorder="1" applyAlignment="1">
      <alignment horizontal="center" vertical="center"/>
    </xf>
    <xf numFmtId="0" fontId="22" fillId="0" borderId="6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left" vertical="center" wrapText="1"/>
    </xf>
    <xf numFmtId="1" fontId="22" fillId="0" borderId="6" xfId="2" applyNumberFormat="1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wrapText="1"/>
    </xf>
    <xf numFmtId="166" fontId="22" fillId="0" borderId="6" xfId="0" applyNumberFormat="1" applyFont="1" applyFill="1" applyBorder="1" applyAlignment="1">
      <alignment horizontal="center" vertical="center"/>
    </xf>
    <xf numFmtId="166" fontId="14" fillId="0" borderId="6" xfId="11" applyNumberFormat="1" applyFont="1" applyFill="1" applyBorder="1" applyAlignment="1">
      <alignment horizontal="center" vertical="center" wrapText="1"/>
    </xf>
    <xf numFmtId="167" fontId="14" fillId="0" borderId="6" xfId="11" applyNumberFormat="1" applyFont="1" applyFill="1" applyBorder="1" applyAlignment="1">
      <alignment horizontal="center" vertical="center" wrapText="1"/>
    </xf>
    <xf numFmtId="0" fontId="14" fillId="0" borderId="6" xfId="10" applyFont="1" applyFill="1" applyBorder="1" applyAlignment="1">
      <alignment horizontal="center"/>
    </xf>
    <xf numFmtId="166" fontId="14" fillId="0" borderId="6" xfId="10" applyNumberFormat="1" applyFont="1" applyFill="1" applyBorder="1" applyAlignment="1">
      <alignment horizontal="center" vertical="center"/>
    </xf>
    <xf numFmtId="49" fontId="20" fillId="0" borderId="6" xfId="4" applyNumberFormat="1" applyFont="1" applyFill="1" applyBorder="1" applyAlignment="1">
      <alignment horizontal="center" vertical="center" wrapText="1"/>
    </xf>
    <xf numFmtId="49" fontId="19" fillId="0" borderId="6" xfId="4" applyNumberFormat="1" applyFont="1" applyFill="1" applyBorder="1" applyAlignment="1">
      <alignment horizontal="left" vertical="center" wrapText="1"/>
    </xf>
    <xf numFmtId="49" fontId="19" fillId="0" borderId="3" xfId="4" applyNumberFormat="1" applyFont="1" applyFill="1" applyBorder="1" applyAlignment="1">
      <alignment horizontal="left" vertical="center" wrapText="1"/>
    </xf>
    <xf numFmtId="166" fontId="14" fillId="0" borderId="6" xfId="12" applyNumberFormat="1" applyFont="1" applyFill="1" applyBorder="1" applyAlignment="1">
      <alignment horizontal="center" vertical="center" wrapText="1"/>
    </xf>
    <xf numFmtId="167" fontId="14" fillId="0" borderId="6" xfId="12" applyNumberFormat="1" applyFont="1" applyFill="1" applyBorder="1" applyAlignment="1">
      <alignment horizontal="center" vertical="center" wrapText="1"/>
    </xf>
    <xf numFmtId="0" fontId="14" fillId="0" borderId="6" xfId="12" applyFont="1" applyFill="1" applyBorder="1" applyAlignment="1">
      <alignment horizontal="center" vertical="center" wrapText="1"/>
    </xf>
    <xf numFmtId="0" fontId="14" fillId="0" borderId="6" xfId="12" applyFont="1" applyFill="1" applyBorder="1" applyAlignment="1">
      <alignment horizontal="left" vertical="center" wrapText="1"/>
    </xf>
    <xf numFmtId="2" fontId="14" fillId="0" borderId="6" xfId="12" applyNumberFormat="1" applyFont="1" applyFill="1" applyBorder="1" applyAlignment="1">
      <alignment horizontal="center" vertical="center" wrapText="1"/>
    </xf>
    <xf numFmtId="164" fontId="14" fillId="0" borderId="6" xfId="12" applyNumberFormat="1" applyFont="1" applyFill="1" applyBorder="1" applyAlignment="1">
      <alignment horizontal="center" vertical="center" wrapText="1"/>
    </xf>
    <xf numFmtId="166" fontId="14" fillId="0" borderId="6" xfId="10" applyNumberFormat="1" applyFont="1" applyFill="1" applyBorder="1" applyAlignment="1">
      <alignment horizontal="center" vertical="center" wrapText="1"/>
    </xf>
    <xf numFmtId="167" fontId="14" fillId="0" borderId="6" xfId="10" applyNumberFormat="1" applyFont="1" applyFill="1" applyBorder="1" applyAlignment="1">
      <alignment horizontal="center" vertical="center" wrapText="1"/>
    </xf>
    <xf numFmtId="164" fontId="14" fillId="0" borderId="6" xfId="13" applyNumberFormat="1" applyFont="1" applyFill="1" applyBorder="1" applyAlignment="1">
      <alignment horizontal="center" vertical="center"/>
    </xf>
    <xf numFmtId="166" fontId="14" fillId="0" borderId="6" xfId="13" applyNumberFormat="1" applyFont="1" applyFill="1" applyBorder="1" applyAlignment="1">
      <alignment horizontal="center" vertical="center"/>
    </xf>
    <xf numFmtId="2" fontId="14" fillId="0" borderId="6" xfId="13" applyNumberFormat="1" applyFont="1" applyFill="1" applyBorder="1" applyAlignment="1">
      <alignment horizontal="center" vertical="center"/>
    </xf>
    <xf numFmtId="1" fontId="14" fillId="0" borderId="6" xfId="10" applyNumberFormat="1" applyFont="1" applyFill="1" applyBorder="1" applyAlignment="1">
      <alignment horizontal="center" vertical="center" wrapText="1"/>
    </xf>
    <xf numFmtId="1" fontId="14" fillId="0" borderId="6" xfId="14" applyNumberFormat="1" applyFont="1" applyFill="1" applyBorder="1" applyAlignment="1">
      <alignment horizontal="center" vertical="center" wrapText="1"/>
    </xf>
    <xf numFmtId="0" fontId="14" fillId="0" borderId="6" xfId="14" applyFont="1" applyFill="1" applyBorder="1" applyAlignment="1">
      <alignment horizontal="center" vertical="center" wrapText="1"/>
    </xf>
    <xf numFmtId="0" fontId="14" fillId="0" borderId="6" xfId="14" applyFont="1" applyFill="1" applyBorder="1" applyAlignment="1">
      <alignment horizontal="left" vertical="center" wrapText="1"/>
    </xf>
    <xf numFmtId="2" fontId="14" fillId="0" borderId="6" xfId="14" applyNumberFormat="1" applyFont="1" applyFill="1" applyBorder="1" applyAlignment="1">
      <alignment horizontal="center" vertical="center" wrapText="1"/>
    </xf>
    <xf numFmtId="164" fontId="14" fillId="0" borderId="6" xfId="14" applyNumberFormat="1" applyFont="1" applyFill="1" applyBorder="1" applyAlignment="1">
      <alignment horizontal="center" vertical="center" wrapText="1"/>
    </xf>
    <xf numFmtId="1" fontId="14" fillId="0" borderId="6" xfId="8" applyNumberFormat="1" applyFont="1" applyFill="1" applyBorder="1" applyAlignment="1">
      <alignment horizontal="center" vertical="center" wrapText="1"/>
    </xf>
    <xf numFmtId="0" fontId="14" fillId="0" borderId="6" xfId="8" applyFont="1" applyFill="1" applyBorder="1"/>
    <xf numFmtId="0" fontId="14" fillId="0" borderId="6" xfId="8" applyFont="1" applyFill="1" applyBorder="1" applyAlignment="1">
      <alignment horizontal="left"/>
    </xf>
    <xf numFmtId="0" fontId="14" fillId="0" borderId="6" xfId="8" applyFont="1" applyFill="1" applyBorder="1" applyAlignment="1">
      <alignment horizontal="center" vertical="center" wrapText="1"/>
    </xf>
    <xf numFmtId="164" fontId="14" fillId="0" borderId="6" xfId="8" applyNumberFormat="1" applyFont="1" applyFill="1" applyBorder="1" applyAlignment="1">
      <alignment horizontal="center" vertical="center"/>
    </xf>
    <xf numFmtId="2" fontId="14" fillId="0" borderId="5" xfId="11" applyNumberFormat="1" applyFont="1" applyFill="1" applyBorder="1" applyAlignment="1">
      <alignment horizontal="center" vertical="center" wrapText="1"/>
    </xf>
    <xf numFmtId="0" fontId="14" fillId="0" borderId="6" xfId="11" applyFont="1" applyFill="1" applyBorder="1"/>
    <xf numFmtId="0" fontId="14" fillId="0" borderId="6" xfId="11" applyFont="1" applyFill="1" applyBorder="1" applyAlignment="1">
      <alignment horizontal="left"/>
    </xf>
    <xf numFmtId="0" fontId="14" fillId="0" borderId="6" xfId="11" applyFont="1" applyFill="1" applyBorder="1" applyAlignment="1">
      <alignment horizontal="center"/>
    </xf>
    <xf numFmtId="0" fontId="14" fillId="0" borderId="6" xfId="11" applyFont="1" applyFill="1" applyBorder="1" applyAlignment="1">
      <alignment horizontal="center" wrapText="1"/>
    </xf>
    <xf numFmtId="0" fontId="14" fillId="0" borderId="6" xfId="11" applyFont="1" applyFill="1" applyBorder="1" applyAlignment="1">
      <alignment horizontal="center" vertical="center"/>
    </xf>
    <xf numFmtId="2" fontId="14" fillId="0" borderId="6" xfId="11" applyNumberFormat="1" applyFont="1" applyFill="1" applyBorder="1" applyAlignment="1">
      <alignment horizontal="center" vertical="center"/>
    </xf>
    <xf numFmtId="0" fontId="14" fillId="0" borderId="6" xfId="11" applyFont="1" applyFill="1" applyBorder="1" applyAlignment="1">
      <alignment horizontal="center" vertical="center" wrapText="1"/>
    </xf>
    <xf numFmtId="167" fontId="14" fillId="0" borderId="6" xfId="11" applyNumberFormat="1" applyFont="1" applyFill="1" applyBorder="1" applyAlignment="1">
      <alignment horizontal="center" vertical="center"/>
    </xf>
    <xf numFmtId="164" fontId="14" fillId="0" borderId="6" xfId="2" applyNumberFormat="1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center" vertical="center"/>
    </xf>
    <xf numFmtId="0" fontId="23" fillId="0" borderId="6" xfId="2" applyFont="1" applyFill="1" applyBorder="1" applyAlignment="1">
      <alignment horizontal="center" vertical="center"/>
    </xf>
    <xf numFmtId="164" fontId="20" fillId="0" borderId="6" xfId="2" applyNumberFormat="1" applyFont="1" applyFill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2" fontId="14" fillId="0" borderId="10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4" fillId="0" borderId="6" xfId="2" applyFont="1" applyFill="1" applyBorder="1" applyAlignment="1">
      <alignment horizontal="center" vertical="center" wrapText="1"/>
    </xf>
    <xf numFmtId="2" fontId="14" fillId="0" borderId="6" xfId="2" applyNumberFormat="1" applyFont="1" applyFill="1" applyBorder="1" applyAlignment="1">
      <alignment horizontal="center" vertical="center" wrapText="1"/>
    </xf>
    <xf numFmtId="2" fontId="14" fillId="0" borderId="2" xfId="10" applyNumberFormat="1" applyFont="1" applyFill="1" applyBorder="1" applyAlignment="1">
      <alignment horizontal="center" vertical="center" wrapText="1"/>
    </xf>
    <xf numFmtId="2" fontId="14" fillId="0" borderId="5" xfId="10" applyNumberFormat="1" applyFont="1" applyFill="1" applyBorder="1" applyAlignment="1">
      <alignment horizontal="center" vertical="center" wrapText="1"/>
    </xf>
    <xf numFmtId="2" fontId="14" fillId="0" borderId="2" xfId="10" applyNumberFormat="1" applyFont="1" applyFill="1" applyBorder="1" applyAlignment="1">
      <alignment horizontal="center" vertical="center"/>
    </xf>
    <xf numFmtId="2" fontId="14" fillId="0" borderId="10" xfId="10" applyNumberFormat="1" applyFont="1" applyFill="1" applyBorder="1" applyAlignment="1">
      <alignment horizontal="center" vertical="center"/>
    </xf>
    <xf numFmtId="2" fontId="14" fillId="0" borderId="5" xfId="10" applyNumberFormat="1" applyFont="1" applyFill="1" applyBorder="1" applyAlignment="1">
      <alignment horizontal="center" vertical="center"/>
    </xf>
    <xf numFmtId="49" fontId="14" fillId="0" borderId="6" xfId="2" applyNumberFormat="1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164" fontId="14" fillId="0" borderId="6" xfId="2" applyNumberFormat="1" applyFont="1" applyFill="1" applyBorder="1" applyAlignment="1">
      <alignment horizontal="center" vertical="center" wrapText="1"/>
    </xf>
    <xf numFmtId="0" fontId="14" fillId="0" borderId="2" xfId="10" applyFont="1" applyFill="1" applyBorder="1" applyAlignment="1">
      <alignment horizontal="center" vertical="center" wrapText="1"/>
    </xf>
    <xf numFmtId="0" fontId="14" fillId="0" borderId="5" xfId="10" applyFont="1" applyFill="1" applyBorder="1" applyAlignment="1">
      <alignment horizontal="center" vertical="center" wrapText="1"/>
    </xf>
    <xf numFmtId="0" fontId="14" fillId="0" borderId="6" xfId="14" applyFont="1" applyFill="1" applyBorder="1" applyAlignment="1">
      <alignment horizontal="center" vertical="center" wrapText="1"/>
    </xf>
    <xf numFmtId="1" fontId="14" fillId="0" borderId="6" xfId="14" applyNumberFormat="1" applyFont="1" applyFill="1" applyBorder="1" applyAlignment="1">
      <alignment horizontal="center" vertical="center" wrapText="1"/>
    </xf>
    <xf numFmtId="2" fontId="14" fillId="0" borderId="6" xfId="14" applyNumberFormat="1" applyFont="1" applyFill="1" applyBorder="1" applyAlignment="1">
      <alignment horizontal="center" vertical="center" wrapText="1"/>
    </xf>
    <xf numFmtId="16" fontId="14" fillId="0" borderId="2" xfId="10" applyNumberFormat="1" applyFont="1" applyFill="1" applyBorder="1" applyAlignment="1">
      <alignment horizontal="center" vertical="center" wrapText="1"/>
    </xf>
    <xf numFmtId="0" fontId="14" fillId="0" borderId="2" xfId="10" applyFont="1" applyFill="1" applyBorder="1" applyAlignment="1">
      <alignment horizontal="left" vertical="center" wrapText="1"/>
    </xf>
    <xf numFmtId="0" fontId="14" fillId="0" borderId="5" xfId="10" applyFont="1" applyFill="1" applyBorder="1" applyAlignment="1">
      <alignment horizontal="left" vertical="center" wrapText="1"/>
    </xf>
    <xf numFmtId="49" fontId="14" fillId="0" borderId="2" xfId="14" applyNumberFormat="1" applyFont="1" applyFill="1" applyBorder="1" applyAlignment="1">
      <alignment horizontal="center" vertical="center" wrapText="1"/>
    </xf>
    <xf numFmtId="49" fontId="14" fillId="0" borderId="5" xfId="14" applyNumberFormat="1" applyFont="1" applyFill="1" applyBorder="1" applyAlignment="1">
      <alignment horizontal="center" vertical="center" wrapText="1"/>
    </xf>
    <xf numFmtId="0" fontId="14" fillId="0" borderId="6" xfId="14" applyFont="1" applyFill="1" applyBorder="1" applyAlignment="1">
      <alignment horizontal="left" vertical="center" wrapText="1"/>
    </xf>
    <xf numFmtId="164" fontId="14" fillId="0" borderId="6" xfId="14" applyNumberFormat="1" applyFont="1" applyFill="1" applyBorder="1" applyAlignment="1">
      <alignment horizontal="center" vertical="center" wrapText="1"/>
    </xf>
    <xf numFmtId="1" fontId="14" fillId="0" borderId="2" xfId="10" applyNumberFormat="1" applyFont="1" applyFill="1" applyBorder="1" applyAlignment="1">
      <alignment horizontal="center" vertical="center" wrapText="1"/>
    </xf>
    <xf numFmtId="1" fontId="14" fillId="0" borderId="5" xfId="10" applyNumberFormat="1" applyFont="1" applyFill="1" applyBorder="1" applyAlignment="1">
      <alignment horizontal="center" vertical="center" wrapText="1"/>
    </xf>
    <xf numFmtId="2" fontId="14" fillId="0" borderId="2" xfId="11" applyNumberFormat="1" applyFont="1" applyFill="1" applyBorder="1" applyAlignment="1">
      <alignment horizontal="center" vertical="center"/>
    </xf>
    <xf numFmtId="2" fontId="14" fillId="0" borderId="10" xfId="11" applyNumberFormat="1" applyFont="1" applyFill="1" applyBorder="1" applyAlignment="1">
      <alignment horizontal="center" vertical="center"/>
    </xf>
    <xf numFmtId="2" fontId="14" fillId="0" borderId="5" xfId="11" applyNumberFormat="1" applyFont="1" applyFill="1" applyBorder="1" applyAlignment="1">
      <alignment horizontal="center" vertical="center"/>
    </xf>
    <xf numFmtId="49" fontId="14" fillId="0" borderId="2" xfId="10" applyNumberFormat="1" applyFont="1" applyFill="1" applyBorder="1" applyAlignment="1">
      <alignment horizontal="center" vertical="center" wrapText="1"/>
    </xf>
    <xf numFmtId="49" fontId="14" fillId="0" borderId="5" xfId="10" applyNumberFormat="1" applyFont="1" applyFill="1" applyBorder="1" applyAlignment="1">
      <alignment horizontal="center" vertical="center" wrapText="1"/>
    </xf>
    <xf numFmtId="0" fontId="14" fillId="0" borderId="2" xfId="11" applyFont="1" applyFill="1" applyBorder="1" applyAlignment="1">
      <alignment horizontal="center" vertical="center" wrapText="1"/>
    </xf>
    <xf numFmtId="0" fontId="14" fillId="0" borderId="5" xfId="11" applyFont="1" applyFill="1" applyBorder="1" applyAlignment="1">
      <alignment horizontal="center" vertical="center" wrapText="1"/>
    </xf>
    <xf numFmtId="2" fontId="14" fillId="0" borderId="2" xfId="11" applyNumberFormat="1" applyFont="1" applyFill="1" applyBorder="1" applyAlignment="1">
      <alignment horizontal="center" vertical="center" wrapText="1"/>
    </xf>
    <xf numFmtId="2" fontId="14" fillId="0" borderId="5" xfId="11" applyNumberFormat="1" applyFont="1" applyFill="1" applyBorder="1" applyAlignment="1">
      <alignment horizontal="center" vertical="center" wrapText="1"/>
    </xf>
    <xf numFmtId="49" fontId="14" fillId="0" borderId="2" xfId="11" applyNumberFormat="1" applyFont="1" applyFill="1" applyBorder="1" applyAlignment="1">
      <alignment horizontal="center" vertical="center" wrapText="1"/>
    </xf>
    <xf numFmtId="49" fontId="14" fillId="0" borderId="5" xfId="11" applyNumberFormat="1" applyFont="1" applyFill="1" applyBorder="1" applyAlignment="1">
      <alignment horizontal="center" vertical="center" wrapText="1"/>
    </xf>
    <xf numFmtId="0" fontId="14" fillId="0" borderId="2" xfId="11" applyFont="1" applyFill="1" applyBorder="1" applyAlignment="1">
      <alignment horizontal="left" vertical="center" wrapText="1"/>
    </xf>
    <xf numFmtId="0" fontId="14" fillId="0" borderId="5" xfId="11" applyFont="1" applyFill="1" applyBorder="1" applyAlignment="1">
      <alignment horizontal="left" vertical="center" wrapText="1"/>
    </xf>
    <xf numFmtId="166" fontId="14" fillId="0" borderId="2" xfId="11" applyNumberFormat="1" applyFont="1" applyFill="1" applyBorder="1" applyAlignment="1">
      <alignment horizontal="center" vertical="center" wrapText="1"/>
    </xf>
    <xf numFmtId="166" fontId="14" fillId="0" borderId="5" xfId="11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2" fontId="22" fillId="0" borderId="5" xfId="0" applyNumberFormat="1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5" xfId="0" applyNumberFormat="1" applyFont="1" applyFill="1" applyBorder="1" applyAlignment="1">
      <alignment horizontal="center" vertical="center"/>
    </xf>
    <xf numFmtId="2" fontId="14" fillId="0" borderId="2" xfId="4" applyNumberFormat="1" applyFont="1" applyFill="1" applyBorder="1" applyAlignment="1">
      <alignment horizontal="center" vertical="center"/>
    </xf>
    <xf numFmtId="2" fontId="14" fillId="0" borderId="10" xfId="4" applyNumberFormat="1" applyFont="1" applyFill="1" applyBorder="1" applyAlignment="1">
      <alignment horizontal="center" vertical="center"/>
    </xf>
    <xf numFmtId="16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166" fontId="22" fillId="0" borderId="2" xfId="0" applyNumberFormat="1" applyFont="1" applyFill="1" applyBorder="1" applyAlignment="1">
      <alignment horizontal="center" vertical="center" wrapText="1"/>
    </xf>
    <xf numFmtId="166" fontId="22" fillId="0" borderId="5" xfId="0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 wrapText="1"/>
    </xf>
    <xf numFmtId="2" fontId="14" fillId="0" borderId="2" xfId="4" applyNumberFormat="1" applyFont="1" applyFill="1" applyBorder="1" applyAlignment="1">
      <alignment horizontal="center" vertical="center" wrapText="1"/>
    </xf>
    <xf numFmtId="2" fontId="14" fillId="0" borderId="5" xfId="4" applyNumberFormat="1" applyFont="1" applyFill="1" applyBorder="1" applyAlignment="1">
      <alignment horizontal="center" vertical="center" wrapText="1"/>
    </xf>
    <xf numFmtId="2" fontId="14" fillId="0" borderId="2" xfId="6" applyNumberFormat="1" applyFont="1" applyFill="1" applyBorder="1" applyAlignment="1">
      <alignment horizontal="center" vertical="center" wrapText="1"/>
    </xf>
    <xf numFmtId="2" fontId="14" fillId="0" borderId="5" xfId="6" applyNumberFormat="1" applyFont="1" applyFill="1" applyBorder="1" applyAlignment="1">
      <alignment horizontal="center" vertical="center" wrapText="1"/>
    </xf>
    <xf numFmtId="49" fontId="20" fillId="0" borderId="3" xfId="7" applyNumberFormat="1" applyFont="1" applyFill="1" applyBorder="1" applyAlignment="1">
      <alignment horizontal="center" vertical="center" wrapText="1"/>
    </xf>
    <xf numFmtId="49" fontId="20" fillId="0" borderId="4" xfId="7" applyNumberFormat="1" applyFont="1" applyFill="1" applyBorder="1" applyAlignment="1">
      <alignment horizontal="center" vertical="center" wrapText="1"/>
    </xf>
    <xf numFmtId="49" fontId="20" fillId="0" borderId="7" xfId="7" applyNumberFormat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>
      <alignment horizontal="center" vertical="center" wrapText="1"/>
    </xf>
    <xf numFmtId="49" fontId="14" fillId="0" borderId="5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14" fillId="0" borderId="5" xfId="4" applyFont="1" applyFill="1" applyBorder="1" applyAlignment="1">
      <alignment horizontal="left" vertical="center" wrapText="1"/>
    </xf>
    <xf numFmtId="164" fontId="14" fillId="0" borderId="2" xfId="4" applyNumberFormat="1" applyFont="1" applyFill="1" applyBorder="1" applyAlignment="1">
      <alignment horizontal="center" vertical="center" wrapText="1"/>
    </xf>
    <xf numFmtId="164" fontId="14" fillId="0" borderId="5" xfId="4" applyNumberFormat="1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8" applyFont="1" applyFill="1" applyBorder="1" applyAlignment="1">
      <alignment horizontal="left" vertical="center" wrapText="1"/>
    </xf>
    <xf numFmtId="1" fontId="14" fillId="0" borderId="2" xfId="6" applyNumberFormat="1" applyFont="1" applyFill="1" applyBorder="1" applyAlignment="1">
      <alignment horizontal="center" vertical="center" wrapText="1"/>
    </xf>
    <xf numFmtId="1" fontId="14" fillId="0" borderId="5" xfId="6" applyNumberFormat="1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center" vertical="center" wrapText="1"/>
    </xf>
    <xf numFmtId="0" fontId="14" fillId="0" borderId="5" xfId="8" applyFont="1" applyFill="1" applyBorder="1" applyAlignment="1">
      <alignment horizontal="center" vertical="center" wrapText="1"/>
    </xf>
    <xf numFmtId="2" fontId="14" fillId="0" borderId="2" xfId="8" applyNumberFormat="1" applyFont="1" applyFill="1" applyBorder="1" applyAlignment="1">
      <alignment horizontal="center" vertical="center" wrapText="1"/>
    </xf>
    <xf numFmtId="2" fontId="14" fillId="0" borderId="5" xfId="8" applyNumberFormat="1" applyFont="1" applyFill="1" applyBorder="1" applyAlignment="1">
      <alignment horizontal="center" vertical="center" wrapText="1"/>
    </xf>
    <xf numFmtId="2" fontId="14" fillId="0" borderId="8" xfId="8" applyNumberFormat="1" applyFont="1" applyFill="1" applyBorder="1" applyAlignment="1">
      <alignment horizontal="center" vertical="center" wrapText="1"/>
    </xf>
    <xf numFmtId="2" fontId="14" fillId="0" borderId="9" xfId="8" applyNumberFormat="1" applyFont="1" applyFill="1" applyBorder="1" applyAlignment="1">
      <alignment horizontal="center" vertical="center" wrapText="1"/>
    </xf>
    <xf numFmtId="164" fontId="14" fillId="0" borderId="2" xfId="6" applyNumberFormat="1" applyFont="1" applyFill="1" applyBorder="1" applyAlignment="1">
      <alignment horizontal="center" vertical="center" wrapText="1"/>
    </xf>
    <xf numFmtId="164" fontId="14" fillId="0" borderId="5" xfId="6" applyNumberFormat="1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49" fontId="14" fillId="0" borderId="2" xfId="8" applyNumberFormat="1" applyFont="1" applyFill="1" applyBorder="1" applyAlignment="1">
      <alignment horizontal="center" vertical="center" wrapText="1"/>
    </xf>
    <xf numFmtId="49" fontId="14" fillId="0" borderId="5" xfId="8" applyNumberFormat="1" applyFont="1" applyFill="1" applyBorder="1" applyAlignment="1">
      <alignment horizontal="center" vertical="center" wrapText="1"/>
    </xf>
    <xf numFmtId="0" fontId="14" fillId="0" borderId="2" xfId="8" applyFont="1" applyFill="1" applyBorder="1" applyAlignment="1">
      <alignment horizontal="left" vertical="center" wrapText="1"/>
    </xf>
    <xf numFmtId="0" fontId="14" fillId="0" borderId="5" xfId="8" applyFont="1" applyFill="1" applyBorder="1" applyAlignment="1">
      <alignment horizontal="left" vertical="center" wrapText="1"/>
    </xf>
    <xf numFmtId="164" fontId="14" fillId="0" borderId="2" xfId="8" applyNumberFormat="1" applyFont="1" applyFill="1" applyBorder="1" applyAlignment="1">
      <alignment horizontal="center" vertical="center" wrapText="1"/>
    </xf>
    <xf numFmtId="164" fontId="14" fillId="0" borderId="5" xfId="8" applyNumberFormat="1" applyFont="1" applyFill="1" applyBorder="1" applyAlignment="1">
      <alignment horizontal="center" vertical="center" wrapText="1"/>
    </xf>
    <xf numFmtId="2" fontId="14" fillId="0" borderId="5" xfId="2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left" vertical="center" wrapText="1"/>
    </xf>
    <xf numFmtId="0" fontId="14" fillId="0" borderId="5" xfId="6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 wrapText="1"/>
    </xf>
    <xf numFmtId="49" fontId="14" fillId="0" borderId="5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4" fillId="0" borderId="5" xfId="2" applyFont="1" applyFill="1" applyBorder="1" applyAlignment="1">
      <alignment horizontal="left" vertical="center" wrapText="1"/>
    </xf>
    <xf numFmtId="164" fontId="14" fillId="0" borderId="2" xfId="2" applyNumberFormat="1" applyFont="1" applyFill="1" applyBorder="1" applyAlignment="1">
      <alignment horizontal="center" vertical="center" wrapText="1"/>
    </xf>
    <xf numFmtId="164" fontId="14" fillId="0" borderId="5" xfId="2" applyNumberFormat="1" applyFont="1" applyFill="1" applyBorder="1" applyAlignment="1">
      <alignment horizontal="center" vertical="center" wrapText="1"/>
    </xf>
    <xf numFmtId="2" fontId="14" fillId="0" borderId="6" xfId="10" applyNumberFormat="1" applyFont="1" applyFill="1" applyBorder="1" applyAlignment="1">
      <alignment horizontal="center" vertical="center" wrapText="1"/>
    </xf>
    <xf numFmtId="2" fontId="14" fillId="0" borderId="6" xfId="10" applyNumberFormat="1" applyFont="1" applyFill="1" applyBorder="1" applyAlignment="1">
      <alignment horizontal="center" vertical="center"/>
    </xf>
    <xf numFmtId="0" fontId="14" fillId="0" borderId="6" xfId="1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center" vertical="center" wrapText="1"/>
    </xf>
    <xf numFmtId="2" fontId="14" fillId="0" borderId="6" xfId="4" applyNumberFormat="1" applyFont="1" applyFill="1" applyBorder="1" applyAlignment="1">
      <alignment horizontal="center" vertical="center" wrapText="1"/>
    </xf>
    <xf numFmtId="164" fontId="14" fillId="0" borderId="6" xfId="4" applyNumberFormat="1" applyFont="1" applyFill="1" applyBorder="1" applyAlignment="1">
      <alignment horizontal="center" vertical="center"/>
    </xf>
    <xf numFmtId="2" fontId="14" fillId="0" borderId="6" xfId="4" applyNumberFormat="1" applyFont="1" applyFill="1" applyBorder="1" applyAlignment="1">
      <alignment horizontal="center" vertical="center"/>
    </xf>
    <xf numFmtId="49" fontId="14" fillId="0" borderId="6" xfId="10" applyNumberFormat="1" applyFont="1" applyFill="1" applyBorder="1" applyAlignment="1">
      <alignment horizontal="center" vertical="center" wrapText="1"/>
    </xf>
    <xf numFmtId="0" fontId="14" fillId="0" borderId="6" xfId="10" applyFont="1" applyFill="1" applyBorder="1" applyAlignment="1">
      <alignment horizontal="left" vertical="center" wrapText="1"/>
    </xf>
    <xf numFmtId="1" fontId="14" fillId="0" borderId="6" xfId="10" applyNumberFormat="1" applyFont="1" applyFill="1" applyBorder="1" applyAlignment="1">
      <alignment horizontal="center" vertical="center" wrapText="1"/>
    </xf>
    <xf numFmtId="49" fontId="14" fillId="0" borderId="6" xfId="4" applyNumberFormat="1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left" vertical="center" wrapText="1"/>
    </xf>
    <xf numFmtId="1" fontId="14" fillId="0" borderId="6" xfId="4" applyNumberFormat="1" applyFont="1" applyFill="1" applyBorder="1" applyAlignment="1">
      <alignment horizontal="center" vertical="center" wrapText="1"/>
    </xf>
    <xf numFmtId="0" fontId="14" fillId="0" borderId="6" xfId="8" applyFont="1" applyFill="1" applyBorder="1" applyAlignment="1">
      <alignment horizontal="center" vertical="center" wrapText="1"/>
    </xf>
    <xf numFmtId="2" fontId="14" fillId="0" borderId="6" xfId="8" applyNumberFormat="1" applyFont="1" applyFill="1" applyBorder="1" applyAlignment="1">
      <alignment horizontal="center" vertical="center" wrapText="1"/>
    </xf>
    <xf numFmtId="2" fontId="14" fillId="0" borderId="6" xfId="8" applyNumberFormat="1" applyFont="1" applyFill="1" applyBorder="1" applyAlignment="1">
      <alignment horizontal="center" vertical="center"/>
    </xf>
    <xf numFmtId="49" fontId="14" fillId="0" borderId="6" xfId="8" applyNumberFormat="1" applyFont="1" applyFill="1" applyBorder="1" applyAlignment="1">
      <alignment horizontal="center" vertical="center" wrapText="1"/>
    </xf>
    <xf numFmtId="164" fontId="14" fillId="0" borderId="6" xfId="8" applyNumberFormat="1" applyFont="1" applyFill="1" applyBorder="1" applyAlignment="1">
      <alignment horizontal="center" vertical="center" wrapText="1"/>
    </xf>
    <xf numFmtId="2" fontId="14" fillId="0" borderId="5" xfId="4" applyNumberFormat="1" applyFont="1" applyFill="1" applyBorder="1" applyAlignment="1">
      <alignment horizontal="center" vertical="center"/>
    </xf>
    <xf numFmtId="0" fontId="14" fillId="0" borderId="10" xfId="10" applyFont="1" applyFill="1" applyBorder="1" applyAlignment="1">
      <alignment horizontal="center" vertical="center"/>
    </xf>
    <xf numFmtId="0" fontId="14" fillId="0" borderId="5" xfId="10" applyFont="1" applyFill="1" applyBorder="1" applyAlignment="1">
      <alignment horizontal="center" vertical="center"/>
    </xf>
    <xf numFmtId="164" fontId="14" fillId="0" borderId="6" xfId="4" applyNumberFormat="1" applyFont="1" applyFill="1" applyBorder="1" applyAlignment="1">
      <alignment horizontal="center" vertical="center" wrapText="1"/>
    </xf>
    <xf numFmtId="17" fontId="14" fillId="0" borderId="2" xfId="10" applyNumberFormat="1" applyFont="1" applyFill="1" applyBorder="1" applyAlignment="1">
      <alignment horizontal="center" vertical="center" wrapText="1"/>
    </xf>
    <xf numFmtId="0" fontId="14" fillId="2" borderId="2" xfId="10" applyFont="1" applyFill="1" applyBorder="1" applyAlignment="1">
      <alignment horizontal="left" vertical="center" wrapText="1"/>
    </xf>
    <xf numFmtId="0" fontId="14" fillId="2" borderId="5" xfId="10" applyFont="1" applyFill="1" applyBorder="1" applyAlignment="1">
      <alignment horizontal="left" vertical="center" wrapText="1"/>
    </xf>
    <xf numFmtId="164" fontId="14" fillId="0" borderId="2" xfId="10" applyNumberFormat="1" applyFont="1" applyFill="1" applyBorder="1" applyAlignment="1">
      <alignment horizontal="center" vertical="center" wrapText="1"/>
    </xf>
    <xf numFmtId="164" fontId="14" fillId="0" borderId="5" xfId="10" applyNumberFormat="1" applyFont="1" applyFill="1" applyBorder="1" applyAlignment="1">
      <alignment horizontal="center" vertical="center" wrapText="1"/>
    </xf>
    <xf numFmtId="2" fontId="14" fillId="0" borderId="2" xfId="12" applyNumberFormat="1" applyFont="1" applyFill="1" applyBorder="1" applyAlignment="1">
      <alignment horizontal="center" vertical="center" wrapText="1"/>
    </xf>
    <xf numFmtId="2" fontId="14" fillId="0" borderId="10" xfId="12" applyNumberFormat="1" applyFont="1" applyFill="1" applyBorder="1" applyAlignment="1">
      <alignment horizontal="center" vertical="center" wrapText="1"/>
    </xf>
    <xf numFmtId="164" fontId="14" fillId="0" borderId="2" xfId="12" applyNumberFormat="1" applyFont="1" applyFill="1" applyBorder="1" applyAlignment="1">
      <alignment horizontal="center" vertical="center" wrapText="1"/>
    </xf>
    <xf numFmtId="164" fontId="14" fillId="0" borderId="10" xfId="12" applyNumberFormat="1" applyFont="1" applyFill="1" applyBorder="1" applyAlignment="1">
      <alignment horizontal="center" vertical="center" wrapText="1"/>
    </xf>
    <xf numFmtId="0" fontId="14" fillId="0" borderId="2" xfId="12" applyFont="1" applyFill="1" applyBorder="1" applyAlignment="1">
      <alignment horizontal="center" vertical="center" wrapText="1"/>
    </xf>
    <xf numFmtId="0" fontId="14" fillId="0" borderId="5" xfId="12" applyFont="1" applyFill="1" applyBorder="1" applyAlignment="1">
      <alignment horizontal="center" vertical="center" wrapText="1"/>
    </xf>
    <xf numFmtId="2" fontId="14" fillId="0" borderId="5" xfId="12" applyNumberFormat="1" applyFont="1" applyFill="1" applyBorder="1" applyAlignment="1">
      <alignment horizontal="center" vertical="center" wrapText="1"/>
    </xf>
    <xf numFmtId="49" fontId="20" fillId="0" borderId="3" xfId="4" applyNumberFormat="1" applyFont="1" applyFill="1" applyBorder="1" applyAlignment="1">
      <alignment horizontal="center" vertical="center" wrapText="1"/>
    </xf>
    <xf numFmtId="49" fontId="20" fillId="0" borderId="4" xfId="4" applyNumberFormat="1" applyFont="1" applyFill="1" applyBorder="1" applyAlignment="1">
      <alignment horizontal="center" vertical="center" wrapText="1"/>
    </xf>
    <xf numFmtId="49" fontId="20" fillId="0" borderId="7" xfId="4" applyNumberFormat="1" applyFont="1" applyFill="1" applyBorder="1" applyAlignment="1">
      <alignment horizontal="center" vertical="center" wrapText="1"/>
    </xf>
    <xf numFmtId="0" fontId="14" fillId="0" borderId="2" xfId="12" applyFont="1" applyFill="1" applyBorder="1" applyAlignment="1">
      <alignment horizontal="left" vertical="center" wrapText="1"/>
    </xf>
    <xf numFmtId="0" fontId="14" fillId="0" borderId="5" xfId="12" applyFont="1" applyFill="1" applyBorder="1" applyAlignment="1">
      <alignment horizontal="left" vertical="center" wrapText="1"/>
    </xf>
    <xf numFmtId="164" fontId="14" fillId="0" borderId="6" xfId="10" applyNumberFormat="1" applyFont="1" applyFill="1" applyBorder="1" applyAlignment="1">
      <alignment horizontal="center" vertical="center" wrapText="1"/>
    </xf>
    <xf numFmtId="0" fontId="14" fillId="0" borderId="6" xfId="9" applyFont="1" applyFill="1" applyBorder="1" applyAlignment="1">
      <alignment horizontal="center" vertical="center" wrapText="1"/>
    </xf>
    <xf numFmtId="2" fontId="14" fillId="0" borderId="6" xfId="9" applyNumberFormat="1" applyFont="1" applyFill="1" applyBorder="1" applyAlignment="1">
      <alignment horizontal="center" vertical="center" wrapText="1"/>
    </xf>
    <xf numFmtId="0" fontId="14" fillId="0" borderId="2" xfId="9" applyFont="1" applyFill="1" applyBorder="1" applyAlignment="1">
      <alignment horizontal="center" vertical="center" wrapText="1"/>
    </xf>
    <xf numFmtId="0" fontId="14" fillId="0" borderId="5" xfId="9" applyFont="1" applyFill="1" applyBorder="1" applyAlignment="1">
      <alignment horizontal="center" vertical="center" wrapText="1"/>
    </xf>
    <xf numFmtId="49" fontId="14" fillId="0" borderId="6" xfId="9" applyNumberFormat="1" applyFont="1" applyFill="1" applyBorder="1" applyAlignment="1">
      <alignment horizontal="center" vertical="center" wrapText="1"/>
    </xf>
    <xf numFmtId="0" fontId="14" fillId="0" borderId="6" xfId="9" applyFont="1" applyFill="1" applyBorder="1" applyAlignment="1">
      <alignment horizontal="left" vertical="center" wrapText="1"/>
    </xf>
    <xf numFmtId="2" fontId="14" fillId="0" borderId="6" xfId="0" applyNumberFormat="1" applyFont="1" applyFill="1" applyBorder="1" applyAlignment="1">
      <alignment horizontal="center" vertical="center"/>
    </xf>
    <xf numFmtId="2" fontId="14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166" fontId="14" fillId="0" borderId="6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164" fontId="14" fillId="0" borderId="6" xfId="0" applyNumberFormat="1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textRotation="90" wrapText="1"/>
    </xf>
    <xf numFmtId="0" fontId="19" fillId="0" borderId="6" xfId="2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vertical="center" wrapText="1"/>
    </xf>
    <xf numFmtId="0" fontId="19" fillId="0" borderId="6" xfId="2" applyFont="1" applyFill="1" applyBorder="1" applyAlignment="1">
      <alignment horizontal="center" vertical="center" textRotation="90"/>
    </xf>
    <xf numFmtId="0" fontId="14" fillId="0" borderId="6" xfId="2" applyFont="1" applyFill="1" applyBorder="1"/>
    <xf numFmtId="0" fontId="19" fillId="0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/>
    </xf>
    <xf numFmtId="164" fontId="19" fillId="0" borderId="0" xfId="2" applyNumberFormat="1" applyFont="1" applyFill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right" vertical="center"/>
    </xf>
    <xf numFmtId="164" fontId="19" fillId="0" borderId="1" xfId="2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164" fontId="5" fillId="0" borderId="2" xfId="3" applyNumberFormat="1" applyFont="1" applyFill="1" applyBorder="1" applyAlignment="1">
      <alignment horizontal="center" vertical="center" wrapText="1"/>
    </xf>
    <xf numFmtId="164" fontId="5" fillId="0" borderId="5" xfId="3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16" fontId="5" fillId="0" borderId="2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left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2" fontId="6" fillId="2" borderId="0" xfId="1" applyNumberFormat="1" applyFont="1" applyFill="1" applyBorder="1" applyAlignment="1">
      <alignment horizontal="left" vertical="center"/>
    </xf>
    <xf numFmtId="0" fontId="3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10" fontId="11" fillId="0" borderId="2" xfId="1" applyNumberFormat="1" applyFont="1" applyFill="1" applyBorder="1" applyAlignment="1">
      <alignment horizontal="center" vertical="center" wrapText="1"/>
    </xf>
    <xf numFmtId="10" fontId="11" fillId="0" borderId="5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1" fontId="11" fillId="0" borderId="2" xfId="1" applyNumberFormat="1" applyFont="1" applyFill="1" applyBorder="1" applyAlignment="1">
      <alignment horizontal="center" vertical="center" wrapText="1"/>
    </xf>
    <xf numFmtId="1" fontId="11" fillId="0" borderId="5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9" fontId="11" fillId="0" borderId="2" xfId="1" applyNumberFormat="1" applyFont="1" applyFill="1" applyBorder="1" applyAlignment="1">
      <alignment horizontal="center" vertical="center" wrapText="1"/>
    </xf>
    <xf numFmtId="9" fontId="11" fillId="0" borderId="5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16" fontId="11" fillId="0" borderId="2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165" fontId="11" fillId="0" borderId="5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textRotation="90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left" vertical="center" wrapText="1"/>
    </xf>
    <xf numFmtId="0" fontId="5" fillId="0" borderId="5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164" fontId="5" fillId="0" borderId="2" xfId="6" applyNumberFormat="1" applyFont="1" applyFill="1" applyBorder="1" applyAlignment="1">
      <alignment horizontal="center" vertical="center" wrapText="1"/>
    </xf>
    <xf numFmtId="164" fontId="5" fillId="0" borderId="5" xfId="6" applyNumberFormat="1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164" fontId="5" fillId="0" borderId="5" xfId="4" applyNumberFormat="1" applyFont="1" applyFill="1" applyBorder="1" applyAlignment="1">
      <alignment horizontal="center" vertical="center" wrapText="1"/>
    </xf>
    <xf numFmtId="164" fontId="5" fillId="0" borderId="6" xfId="4" applyNumberFormat="1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horizontal="left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164" fontId="5" fillId="0" borderId="2" xfId="8" applyNumberFormat="1" applyFont="1" applyFill="1" applyBorder="1" applyAlignment="1">
      <alignment horizontal="center" vertical="center" wrapText="1"/>
    </xf>
    <xf numFmtId="164" fontId="5" fillId="0" borderId="5" xfId="8" applyNumberFormat="1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center" vertical="center" wrapText="1"/>
    </xf>
    <xf numFmtId="0" fontId="5" fillId="0" borderId="6" xfId="9" applyFont="1" applyFill="1" applyBorder="1" applyAlignment="1">
      <alignment horizontal="left" vertical="center" wrapText="1"/>
    </xf>
    <xf numFmtId="0" fontId="5" fillId="0" borderId="6" xfId="9" applyFont="1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164" fontId="5" fillId="0" borderId="6" xfId="2" applyNumberFormat="1" applyFont="1" applyFill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center" vertical="center" wrapText="1"/>
    </xf>
    <xf numFmtId="1" fontId="5" fillId="0" borderId="5" xfId="6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10" applyFont="1" applyFill="1" applyBorder="1" applyAlignment="1">
      <alignment horizontal="center" vertical="center" wrapText="1"/>
    </xf>
    <xf numFmtId="0" fontId="5" fillId="0" borderId="6" xfId="10" applyFont="1" applyFill="1" applyBorder="1" applyAlignment="1">
      <alignment horizontal="left" vertical="center" wrapText="1"/>
    </xf>
    <xf numFmtId="1" fontId="5" fillId="0" borderId="6" xfId="1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49" fontId="6" fillId="0" borderId="3" xfId="7" applyNumberFormat="1" applyFont="1" applyFill="1" applyBorder="1" applyAlignment="1">
      <alignment horizontal="center" vertical="center" wrapText="1"/>
    </xf>
    <xf numFmtId="49" fontId="6" fillId="0" borderId="4" xfId="7" applyNumberFormat="1" applyFont="1" applyFill="1" applyBorder="1" applyAlignment="1">
      <alignment horizontal="center" vertical="center" wrapText="1"/>
    </xf>
    <xf numFmtId="49" fontId="6" fillId="0" borderId="7" xfId="7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4" fontId="5" fillId="0" borderId="6" xfId="10" applyNumberFormat="1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left" vertical="center" wrapText="1"/>
    </xf>
    <xf numFmtId="0" fontId="5" fillId="0" borderId="5" xfId="10" applyFont="1" applyFill="1" applyBorder="1" applyAlignment="1">
      <alignment horizontal="left" vertical="center" wrapText="1"/>
    </xf>
    <xf numFmtId="2" fontId="5" fillId="0" borderId="2" xfId="10" applyNumberFormat="1" applyFont="1" applyFill="1" applyBorder="1" applyAlignment="1">
      <alignment horizontal="center" vertical="center" wrapText="1"/>
    </xf>
    <xf numFmtId="2" fontId="5" fillId="0" borderId="5" xfId="10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6" fillId="0" borderId="4" xfId="4" applyNumberFormat="1" applyFont="1" applyFill="1" applyBorder="1" applyAlignment="1">
      <alignment horizontal="center" vertical="center" wrapText="1"/>
    </xf>
    <xf numFmtId="49" fontId="6" fillId="0" borderId="7" xfId="4" applyNumberFormat="1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horizontal="center" vertical="center" wrapText="1"/>
    </xf>
    <xf numFmtId="0" fontId="5" fillId="0" borderId="5" xfId="12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horizontal="left" vertical="center" wrapText="1"/>
    </xf>
    <xf numFmtId="0" fontId="5" fillId="0" borderId="5" xfId="12" applyFont="1" applyFill="1" applyBorder="1" applyAlignment="1">
      <alignment horizontal="left" vertical="center" wrapText="1"/>
    </xf>
    <xf numFmtId="2" fontId="5" fillId="0" borderId="2" xfId="12" applyNumberFormat="1" applyFont="1" applyFill="1" applyBorder="1" applyAlignment="1">
      <alignment horizontal="center" vertical="center" wrapText="1"/>
    </xf>
    <xf numFmtId="2" fontId="5" fillId="0" borderId="5" xfId="12" applyNumberFormat="1" applyFont="1" applyFill="1" applyBorder="1" applyAlignment="1">
      <alignment horizontal="center" vertical="center" wrapText="1"/>
    </xf>
    <xf numFmtId="164" fontId="5" fillId="0" borderId="2" xfId="10" applyNumberFormat="1" applyFont="1" applyFill="1" applyBorder="1" applyAlignment="1">
      <alignment horizontal="center" vertical="center" wrapText="1"/>
    </xf>
    <xf numFmtId="164" fontId="5" fillId="0" borderId="5" xfId="10" applyNumberFormat="1" applyFont="1" applyFill="1" applyBorder="1" applyAlignment="1">
      <alignment horizontal="center" vertical="center" wrapText="1"/>
    </xf>
    <xf numFmtId="1" fontId="5" fillId="0" borderId="2" xfId="10" applyNumberFormat="1" applyFont="1" applyFill="1" applyBorder="1" applyAlignment="1">
      <alignment horizontal="center" vertical="center" wrapText="1"/>
    </xf>
    <xf numFmtId="1" fontId="5" fillId="0" borderId="5" xfId="10" applyNumberFormat="1" applyFont="1" applyFill="1" applyBorder="1" applyAlignment="1">
      <alignment horizontal="center" vertical="center" wrapText="1"/>
    </xf>
    <xf numFmtId="0" fontId="5" fillId="0" borderId="6" xfId="14" applyFont="1" applyFill="1" applyBorder="1" applyAlignment="1">
      <alignment horizontal="center" vertical="center" wrapText="1"/>
    </xf>
    <xf numFmtId="0" fontId="5" fillId="0" borderId="6" xfId="14" applyFont="1" applyFill="1" applyBorder="1" applyAlignment="1">
      <alignment horizontal="left" vertical="center" wrapText="1"/>
    </xf>
    <xf numFmtId="164" fontId="5" fillId="0" borderId="6" xfId="14" applyNumberFormat="1" applyFont="1" applyFill="1" applyBorder="1" applyAlignment="1">
      <alignment horizontal="center" vertical="center" wrapText="1"/>
    </xf>
    <xf numFmtId="0" fontId="5" fillId="2" borderId="2" xfId="10" applyFont="1" applyFill="1" applyBorder="1" applyAlignment="1">
      <alignment horizontal="left" vertical="center" wrapText="1"/>
    </xf>
    <xf numFmtId="0" fontId="5" fillId="2" borderId="5" xfId="10" applyFont="1" applyFill="1" applyBorder="1" applyAlignment="1">
      <alignment horizontal="left" vertical="center" wrapText="1"/>
    </xf>
    <xf numFmtId="0" fontId="5" fillId="0" borderId="6" xfId="8" applyFont="1" applyFill="1" applyBorder="1" applyAlignment="1">
      <alignment horizontal="center" vertical="center" wrapText="1"/>
    </xf>
    <xf numFmtId="164" fontId="5" fillId="0" borderId="6" xfId="8" applyNumberFormat="1" applyFont="1" applyFill="1" applyBorder="1" applyAlignment="1">
      <alignment horizontal="center" vertical="center" wrapText="1"/>
    </xf>
    <xf numFmtId="1" fontId="5" fillId="0" borderId="6" xfId="4" applyNumberFormat="1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5" xfId="11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left" vertical="center" wrapText="1"/>
    </xf>
    <xf numFmtId="0" fontId="5" fillId="0" borderId="5" xfId="11" applyFont="1" applyFill="1" applyBorder="1" applyAlignment="1">
      <alignment horizontal="left" vertical="center" wrapText="1"/>
    </xf>
    <xf numFmtId="166" fontId="5" fillId="0" borderId="2" xfId="11" applyNumberFormat="1" applyFont="1" applyFill="1" applyBorder="1" applyAlignment="1">
      <alignment horizontal="center" vertical="center" wrapText="1"/>
    </xf>
    <xf numFmtId="166" fontId="5" fillId="0" borderId="5" xfId="1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center" vertical="center" wrapText="1"/>
    </xf>
  </cellXfs>
  <cellStyles count="15">
    <cellStyle name="Normal 10" xfId="4"/>
    <cellStyle name="Normal 10 2" xfId="10"/>
    <cellStyle name="Normal 10 2 2 2" xfId="11"/>
    <cellStyle name="Normal 2 2" xfId="2"/>
    <cellStyle name="Normal 2 2 2" xfId="6"/>
    <cellStyle name="Normal 2 2 2 2" xfId="12"/>
    <cellStyle name="Normal 2 2 2 2 3" xfId="14"/>
    <cellStyle name="Normal 20 3 2" xfId="5"/>
    <cellStyle name="Normal 23 2" xfId="8"/>
    <cellStyle name="Normal 24" xfId="7"/>
    <cellStyle name="Normal 3 3" xfId="3"/>
    <cellStyle name="Normal 4 2" xfId="9"/>
    <cellStyle name="Normal_Ampop naxahashiv" xfId="1"/>
    <cellStyle name="Обычный" xfId="0" builtinId="0"/>
    <cellStyle name="Обычный 3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2152650</xdr:colOff>
      <xdr:row>44</xdr:row>
      <xdr:rowOff>104775</xdr:rowOff>
    </xdr:from>
    <xdr:to>
      <xdr:col>3</xdr:col>
      <xdr:colOff>0</xdr:colOff>
      <xdr:row>46</xdr:row>
      <xdr:rowOff>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1011555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57150</xdr:colOff>
      <xdr:row>64</xdr:row>
      <xdr:rowOff>9525</xdr:rowOff>
    </xdr:from>
    <xdr:to>
      <xdr:col>3</xdr:col>
      <xdr:colOff>790575</xdr:colOff>
      <xdr:row>65</xdr:row>
      <xdr:rowOff>180975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3552825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85725</xdr:colOff>
      <xdr:row>281</xdr:row>
      <xdr:rowOff>28575</xdr:rowOff>
    </xdr:from>
    <xdr:to>
      <xdr:col>7</xdr:col>
      <xdr:colOff>485775</xdr:colOff>
      <xdr:row>283</xdr:row>
      <xdr:rowOff>66675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4571047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ipar/Desktop/&#1403;&#1408;&#1377;&#1379;&#1387;&#1390;%20&#1398;&#1400;&#1408;/Naxahashiv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1 -I pul"/>
      <sheetName val="Ob.1-I"/>
      <sheetName val="I-1-I"/>
      <sheetName val="I-2 -I"/>
      <sheetName val="I-3 -I"/>
      <sheetName val="Ampop 1-II pul"/>
      <sheetName val="Ob.1-II"/>
      <sheetName val="I-4-II"/>
      <sheetName val="Ampop 1-III pul"/>
      <sheetName val="Ob.1-III"/>
      <sheetName val="I-5-III"/>
      <sheetName val="Ampop 2 -I pul"/>
      <sheetName val="Ob. 2 -I"/>
      <sheetName val="II-1 -I"/>
      <sheetName val="Ampop 2-IIpul"/>
      <sheetName val="Ob. 2-II"/>
      <sheetName val="II-2-II"/>
      <sheetName val="II-3-II"/>
      <sheetName val="Ampop 3-Ipul"/>
      <sheetName val="Ob. 3-I"/>
      <sheetName val="III-1-I"/>
      <sheetName val="Ampop 3-IIpul"/>
      <sheetName val="Ob. 3-II"/>
      <sheetName val="III-2-II"/>
      <sheetName val="Ampop 4-Ipul"/>
      <sheetName val="Ob. 4-I"/>
      <sheetName val="IV-1 -I"/>
      <sheetName val="Ampop 4-IIpul"/>
      <sheetName val="Ob. 4-II"/>
      <sheetName val="IV-2-II"/>
      <sheetName val="Ampop 5-Ipul"/>
      <sheetName val="Ob. 5-I"/>
      <sheetName val="V-1-I"/>
      <sheetName val="Ampop 5-IIpul"/>
      <sheetName val="Ob. 5-II"/>
      <sheetName val="V-2-II"/>
      <sheetName val="V-3-II"/>
      <sheetName val="Ampop 5-IIIpul"/>
      <sheetName val="Ob. 5-III"/>
      <sheetName val="V-4"/>
      <sheetName val="V-5"/>
      <sheetName val="Ampop 6-Ipul"/>
      <sheetName val="Ob.-6-I"/>
      <sheetName val="VI-1-I"/>
      <sheetName val="Ampop 6-IIpul"/>
      <sheetName val="Ob.6-II"/>
      <sheetName val="VI-2-II"/>
      <sheetName val="VI-3-II"/>
      <sheetName val="Ampop 7-Ipul"/>
      <sheetName val="Ob.7-I"/>
      <sheetName val="VII-1"/>
      <sheetName val="VII-2"/>
      <sheetName val="Ampop 7-IIpul"/>
      <sheetName val="Ob.7-II"/>
      <sheetName val="VII-3-II"/>
      <sheetName val="VII-4-II"/>
      <sheetName val="Ampop 8-Ipul"/>
      <sheetName val="Ob.8-I"/>
      <sheetName val="VIII-1-I"/>
      <sheetName val="Ampop 8-IIpul"/>
      <sheetName val="Ob.8-II"/>
      <sheetName val="VIII-2-II"/>
      <sheetName val="VIII-3-II"/>
      <sheetName val="Ampop 8-IIIpul"/>
      <sheetName val="Ob.8-III"/>
      <sheetName val="VIII-4-III"/>
      <sheetName val="VIII-5-III"/>
      <sheetName val="GN-1+"/>
      <sheetName val="GN-2+"/>
      <sheetName val="GN-3 +"/>
      <sheetName val="GN-4+"/>
      <sheetName val="GN-5"/>
      <sheetName val="GN-6"/>
      <sheetName val="GN-7"/>
      <sheetName val="GN-8"/>
      <sheetName val="GN-9"/>
      <sheetName val="GN-10"/>
      <sheetName val="GN-11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29"/>
  <sheetViews>
    <sheetView tabSelected="1" topLeftCell="A316" workbookViewId="0">
      <selection activeCell="I69" sqref="I69"/>
    </sheetView>
  </sheetViews>
  <sheetFormatPr defaultRowHeight="15" x14ac:dyDescent="0.25"/>
  <cols>
    <col min="1" max="1" width="6.85546875" customWidth="1"/>
    <col min="2" max="2" width="9.28515625" customWidth="1"/>
    <col min="3" max="3" width="35.28515625" customWidth="1"/>
    <col min="4" max="4" width="15.140625" customWidth="1"/>
    <col min="5" max="5" width="18.140625" customWidth="1"/>
    <col min="6" max="6" width="12.85546875" customWidth="1"/>
    <col min="7" max="7" width="12.28515625" customWidth="1"/>
    <col min="8" max="8" width="13.140625" customWidth="1"/>
    <col min="15" max="15" width="7.28515625" customWidth="1"/>
    <col min="16" max="16" width="10.5703125" customWidth="1"/>
  </cols>
  <sheetData>
    <row r="3" spans="1:10" x14ac:dyDescent="0.25">
      <c r="C3" s="389" t="s">
        <v>0</v>
      </c>
      <c r="D3" s="390"/>
      <c r="E3" s="390"/>
      <c r="F3" s="390"/>
      <c r="G3" s="390"/>
      <c r="H3" s="390"/>
      <c r="I3" s="390"/>
      <c r="J3" s="390"/>
    </row>
    <row r="4" spans="1:10" ht="94.5" customHeight="1" x14ac:dyDescent="0.25">
      <c r="C4" s="389" t="s">
        <v>44</v>
      </c>
      <c r="D4" s="389"/>
      <c r="E4" s="389"/>
      <c r="F4" s="389"/>
      <c r="G4" s="389"/>
      <c r="H4" s="389"/>
      <c r="I4" s="389"/>
      <c r="J4" s="389"/>
    </row>
    <row r="5" spans="1:10" x14ac:dyDescent="0.25">
      <c r="C5" s="391" t="s">
        <v>1</v>
      </c>
      <c r="D5" s="392"/>
      <c r="E5" s="392"/>
      <c r="F5" s="392"/>
      <c r="G5" s="392"/>
      <c r="H5" s="392"/>
      <c r="I5" s="392"/>
      <c r="J5" s="392"/>
    </row>
    <row r="7" spans="1:10" x14ac:dyDescent="0.25">
      <c r="A7" s="393"/>
      <c r="B7" s="393"/>
      <c r="C7" s="393"/>
      <c r="D7" s="394" t="s">
        <v>2</v>
      </c>
      <c r="E7" s="394"/>
      <c r="F7" s="394"/>
      <c r="G7" s="26">
        <f>H43</f>
        <v>26954.760627960288</v>
      </c>
      <c r="H7" s="27" t="s">
        <v>3</v>
      </c>
    </row>
    <row r="8" spans="1:10" x14ac:dyDescent="0.25">
      <c r="A8" s="28"/>
      <c r="B8" s="395" t="s">
        <v>4</v>
      </c>
      <c r="C8" s="395"/>
      <c r="D8" s="29"/>
      <c r="E8" s="29"/>
      <c r="F8" s="396" t="s">
        <v>5</v>
      </c>
      <c r="G8" s="397"/>
      <c r="H8" s="30"/>
    </row>
    <row r="9" spans="1:10" x14ac:dyDescent="0.25">
      <c r="A9" s="385" t="s">
        <v>6</v>
      </c>
      <c r="B9" s="385" t="s">
        <v>7</v>
      </c>
      <c r="C9" s="385" t="s">
        <v>8</v>
      </c>
      <c r="D9" s="387" t="s">
        <v>9</v>
      </c>
      <c r="E9" s="388"/>
      <c r="F9" s="388"/>
      <c r="G9" s="388"/>
      <c r="H9" s="385" t="s">
        <v>10</v>
      </c>
    </row>
    <row r="10" spans="1:10" ht="25.5" x14ac:dyDescent="0.25">
      <c r="A10" s="386"/>
      <c r="B10" s="386"/>
      <c r="C10" s="386"/>
      <c r="D10" s="31" t="s">
        <v>11</v>
      </c>
      <c r="E10" s="31" t="s">
        <v>12</v>
      </c>
      <c r="F10" s="31" t="s">
        <v>13</v>
      </c>
      <c r="G10" s="31" t="s">
        <v>14</v>
      </c>
      <c r="H10" s="386"/>
    </row>
    <row r="11" spans="1:10" x14ac:dyDescent="0.25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</row>
    <row r="12" spans="1:10" x14ac:dyDescent="0.25">
      <c r="A12" s="33"/>
      <c r="B12" s="374" t="s">
        <v>15</v>
      </c>
      <c r="C12" s="375"/>
      <c r="D12" s="375"/>
      <c r="E12" s="375"/>
      <c r="F12" s="375"/>
      <c r="G12" s="376"/>
      <c r="H12" s="33"/>
    </row>
    <row r="13" spans="1:10" x14ac:dyDescent="0.25">
      <c r="A13" s="366">
        <v>1</v>
      </c>
      <c r="B13" s="381" t="s">
        <v>16</v>
      </c>
      <c r="C13" s="370" t="s">
        <v>17</v>
      </c>
      <c r="D13" s="356">
        <v>20867.110659771013</v>
      </c>
      <c r="E13" s="379"/>
      <c r="F13" s="356"/>
      <c r="G13" s="366"/>
      <c r="H13" s="356">
        <v>20867.110659771013</v>
      </c>
    </row>
    <row r="14" spans="1:10" ht="40.5" customHeight="1" x14ac:dyDescent="0.25">
      <c r="A14" s="367"/>
      <c r="B14" s="367"/>
      <c r="C14" s="371"/>
      <c r="D14" s="357"/>
      <c r="E14" s="367"/>
      <c r="F14" s="357"/>
      <c r="G14" s="367"/>
      <c r="H14" s="357"/>
    </row>
    <row r="15" spans="1:10" x14ac:dyDescent="0.25">
      <c r="A15" s="31"/>
      <c r="B15" s="31"/>
      <c r="C15" s="34" t="s">
        <v>18</v>
      </c>
      <c r="D15" s="35">
        <v>20867.110659771013</v>
      </c>
      <c r="E15" s="35">
        <f>SUM(E13:E14)</f>
        <v>0</v>
      </c>
      <c r="F15" s="35">
        <f>SUM(F13:F14)</f>
        <v>0</v>
      </c>
      <c r="G15" s="35">
        <f>SUM(G13:G14)</f>
        <v>0</v>
      </c>
      <c r="H15" s="35">
        <v>20867.110659771013</v>
      </c>
    </row>
    <row r="16" spans="1:10" x14ac:dyDescent="0.25">
      <c r="A16" s="36"/>
      <c r="B16" s="36"/>
      <c r="C16" s="37" t="s">
        <v>19</v>
      </c>
      <c r="D16" s="38">
        <v>20867.110659771013</v>
      </c>
      <c r="E16" s="39">
        <f>E15</f>
        <v>0</v>
      </c>
      <c r="F16" s="38">
        <f>F15</f>
        <v>0</v>
      </c>
      <c r="G16" s="39">
        <f>G15</f>
        <v>0</v>
      </c>
      <c r="H16" s="38">
        <v>20867.110659771013</v>
      </c>
    </row>
    <row r="17" spans="1:8" x14ac:dyDescent="0.25">
      <c r="A17" s="33"/>
      <c r="B17" s="374" t="s">
        <v>20</v>
      </c>
      <c r="C17" s="375"/>
      <c r="D17" s="375"/>
      <c r="E17" s="375"/>
      <c r="F17" s="375"/>
      <c r="G17" s="376"/>
      <c r="H17" s="33"/>
    </row>
    <row r="18" spans="1:8" x14ac:dyDescent="0.25">
      <c r="A18" s="366">
        <v>2</v>
      </c>
      <c r="B18" s="368">
        <f>1.5*0.8%</f>
        <v>1.2E-2</v>
      </c>
      <c r="C18" s="370" t="s">
        <v>21</v>
      </c>
      <c r="D18" s="356">
        <f>D16*1.2%</f>
        <v>250.40532791725215</v>
      </c>
      <c r="E18" s="372">
        <f>E15*1.25%</f>
        <v>0</v>
      </c>
      <c r="F18" s="356" t="s">
        <v>22</v>
      </c>
      <c r="G18" s="356" t="s">
        <v>22</v>
      </c>
      <c r="H18" s="356">
        <f>SUM(D18:G18)</f>
        <v>250.40532791725215</v>
      </c>
    </row>
    <row r="19" spans="1:8" x14ac:dyDescent="0.25">
      <c r="A19" s="367"/>
      <c r="B19" s="369"/>
      <c r="C19" s="371"/>
      <c r="D19" s="357"/>
      <c r="E19" s="373"/>
      <c r="F19" s="357"/>
      <c r="G19" s="357"/>
      <c r="H19" s="357"/>
    </row>
    <row r="20" spans="1:8" x14ac:dyDescent="0.25">
      <c r="A20" s="31"/>
      <c r="B20" s="31"/>
      <c r="C20" s="34" t="s">
        <v>23</v>
      </c>
      <c r="D20" s="35">
        <f>D18</f>
        <v>250.40532791725215</v>
      </c>
      <c r="E20" s="40">
        <f>SUM(E18)</f>
        <v>0</v>
      </c>
      <c r="F20" s="40">
        <f>SUM(F18)</f>
        <v>0</v>
      </c>
      <c r="G20" s="40">
        <f>G15</f>
        <v>0</v>
      </c>
      <c r="H20" s="35">
        <f>SUM(D20:G20)</f>
        <v>250.40532791725215</v>
      </c>
    </row>
    <row r="21" spans="1:8" x14ac:dyDescent="0.25">
      <c r="A21" s="31"/>
      <c r="B21" s="31"/>
      <c r="C21" s="34" t="s">
        <v>24</v>
      </c>
      <c r="D21" s="35">
        <f>D20+D16</f>
        <v>21117.515987688264</v>
      </c>
      <c r="E21" s="35">
        <f>E20+E16</f>
        <v>0</v>
      </c>
      <c r="F21" s="35">
        <f>F20+F16</f>
        <v>0</v>
      </c>
      <c r="G21" s="35">
        <f>G20+G16</f>
        <v>0</v>
      </c>
      <c r="H21" s="35">
        <f>H20+H16</f>
        <v>21117.515987688264</v>
      </c>
    </row>
    <row r="22" spans="1:8" x14ac:dyDescent="0.25">
      <c r="A22" s="33"/>
      <c r="B22" s="374" t="s">
        <v>25</v>
      </c>
      <c r="C22" s="375"/>
      <c r="D22" s="375"/>
      <c r="E22" s="375"/>
      <c r="F22" s="375"/>
      <c r="G22" s="376"/>
      <c r="H22" s="33"/>
    </row>
    <row r="23" spans="1:8" x14ac:dyDescent="0.25">
      <c r="A23" s="366">
        <v>3</v>
      </c>
      <c r="B23" s="368">
        <f>1.4*0.8%</f>
        <v>1.12E-2</v>
      </c>
      <c r="C23" s="370" t="s">
        <v>26</v>
      </c>
      <c r="D23" s="356">
        <f>D21*1.12%</f>
        <v>236.51617906210859</v>
      </c>
      <c r="E23" s="372">
        <f>E21*1%</f>
        <v>0</v>
      </c>
      <c r="F23" s="356"/>
      <c r="G23" s="356"/>
      <c r="H23" s="356">
        <f>SUM(D23:G23)</f>
        <v>236.51617906210859</v>
      </c>
    </row>
    <row r="24" spans="1:8" x14ac:dyDescent="0.25">
      <c r="A24" s="367"/>
      <c r="B24" s="369"/>
      <c r="C24" s="371"/>
      <c r="D24" s="357"/>
      <c r="E24" s="373"/>
      <c r="F24" s="357"/>
      <c r="G24" s="357"/>
      <c r="H24" s="357"/>
    </row>
    <row r="25" spans="1:8" x14ac:dyDescent="0.25">
      <c r="A25" s="366">
        <v>4</v>
      </c>
      <c r="B25" s="368">
        <v>1.5E-3</v>
      </c>
      <c r="C25" s="370" t="s">
        <v>27</v>
      </c>
      <c r="D25" s="356">
        <f>D21*0.15/100</f>
        <v>31.676273981532393</v>
      </c>
      <c r="E25" s="372">
        <f>E21*0.15/100</f>
        <v>0</v>
      </c>
      <c r="F25" s="356"/>
      <c r="G25" s="356"/>
      <c r="H25" s="356">
        <f>SUM(D25:G25)</f>
        <v>31.676273981532393</v>
      </c>
    </row>
    <row r="26" spans="1:8" ht="23.25" customHeight="1" x14ac:dyDescent="0.25">
      <c r="A26" s="367"/>
      <c r="B26" s="369"/>
      <c r="C26" s="371"/>
      <c r="D26" s="357"/>
      <c r="E26" s="373"/>
      <c r="F26" s="357"/>
      <c r="G26" s="357"/>
      <c r="H26" s="357"/>
    </row>
    <row r="27" spans="1:8" x14ac:dyDescent="0.25">
      <c r="A27" s="366">
        <v>5</v>
      </c>
      <c r="B27" s="368">
        <v>0.02</v>
      </c>
      <c r="C27" s="370" t="s">
        <v>28</v>
      </c>
      <c r="D27" s="356">
        <f>D21*2/100</f>
        <v>422.35031975376529</v>
      </c>
      <c r="E27" s="372">
        <f>E21*0.15/100</f>
        <v>0</v>
      </c>
      <c r="F27" s="356"/>
      <c r="G27" s="356"/>
      <c r="H27" s="356">
        <f>SUM(D27:G27)</f>
        <v>422.35031975376529</v>
      </c>
    </row>
    <row r="28" spans="1:8" x14ac:dyDescent="0.25">
      <c r="A28" s="367"/>
      <c r="B28" s="369"/>
      <c r="C28" s="371"/>
      <c r="D28" s="357"/>
      <c r="E28" s="373"/>
      <c r="F28" s="357"/>
      <c r="G28" s="357"/>
      <c r="H28" s="357"/>
    </row>
    <row r="29" spans="1:8" x14ac:dyDescent="0.25">
      <c r="A29" s="31"/>
      <c r="B29" s="31"/>
      <c r="C29" s="34" t="s">
        <v>29</v>
      </c>
      <c r="D29" s="35">
        <f>SUM(D23:D28)</f>
        <v>690.54277279740631</v>
      </c>
      <c r="E29" s="35">
        <f>SUM(E23:E28)</f>
        <v>0</v>
      </c>
      <c r="F29" s="35">
        <f>SUM(F23:F28)</f>
        <v>0</v>
      </c>
      <c r="G29" s="35">
        <f>SUM(G23:G28)</f>
        <v>0</v>
      </c>
      <c r="H29" s="35">
        <f>SUM(H23:H28)</f>
        <v>690.54277279740631</v>
      </c>
    </row>
    <row r="30" spans="1:8" x14ac:dyDescent="0.25">
      <c r="A30" s="31"/>
      <c r="B30" s="31"/>
      <c r="C30" s="34" t="s">
        <v>30</v>
      </c>
      <c r="D30" s="35">
        <f>D29+D21</f>
        <v>21808.05876048567</v>
      </c>
      <c r="E30" s="40">
        <f>E29+E21</f>
        <v>0</v>
      </c>
      <c r="F30" s="35">
        <f>F29+F21</f>
        <v>0</v>
      </c>
      <c r="G30" s="40">
        <f>G29+G21</f>
        <v>0</v>
      </c>
      <c r="H30" s="35">
        <f>H29+H21</f>
        <v>21808.05876048567</v>
      </c>
    </row>
    <row r="31" spans="1:8" x14ac:dyDescent="0.25">
      <c r="A31" s="32"/>
      <c r="B31" s="382" t="s">
        <v>31</v>
      </c>
      <c r="C31" s="382"/>
      <c r="D31" s="382"/>
      <c r="E31" s="382"/>
      <c r="F31" s="382"/>
      <c r="G31" s="382"/>
      <c r="H31" s="32"/>
    </row>
    <row r="32" spans="1:8" x14ac:dyDescent="0.25">
      <c r="A32" s="366">
        <v>6</v>
      </c>
      <c r="B32" s="383">
        <v>0.02</v>
      </c>
      <c r="C32" s="370" t="s">
        <v>32</v>
      </c>
      <c r="D32" s="379"/>
      <c r="E32" s="379"/>
      <c r="F32" s="379"/>
      <c r="G32" s="356">
        <f>H32</f>
        <v>0</v>
      </c>
      <c r="H32" s="356"/>
    </row>
    <row r="33" spans="1:8" x14ac:dyDescent="0.25">
      <c r="A33" s="367"/>
      <c r="B33" s="384"/>
      <c r="C33" s="371"/>
      <c r="D33" s="380"/>
      <c r="E33" s="380"/>
      <c r="F33" s="380"/>
      <c r="G33" s="357"/>
      <c r="H33" s="357"/>
    </row>
    <row r="34" spans="1:8" x14ac:dyDescent="0.25">
      <c r="A34" s="366">
        <v>7</v>
      </c>
      <c r="B34" s="368">
        <v>6.0000000000000001E-3</v>
      </c>
      <c r="C34" s="370" t="s">
        <v>33</v>
      </c>
      <c r="D34" s="379"/>
      <c r="E34" s="379"/>
      <c r="F34" s="379"/>
      <c r="G34" s="356">
        <f>H34</f>
        <v>0</v>
      </c>
      <c r="H34" s="356"/>
    </row>
    <row r="35" spans="1:8" x14ac:dyDescent="0.25">
      <c r="A35" s="367"/>
      <c r="B35" s="369"/>
      <c r="C35" s="371"/>
      <c r="D35" s="380"/>
      <c r="E35" s="380"/>
      <c r="F35" s="380"/>
      <c r="G35" s="357"/>
      <c r="H35" s="357"/>
    </row>
    <row r="36" spans="1:8" ht="32.25" customHeight="1" x14ac:dyDescent="0.25">
      <c r="A36" s="31"/>
      <c r="B36" s="31"/>
      <c r="C36" s="34" t="s">
        <v>34</v>
      </c>
      <c r="D36" s="40">
        <f>SUM(D32:D35)</f>
        <v>0</v>
      </c>
      <c r="E36" s="40">
        <f>SUM(E32:E35)</f>
        <v>0</v>
      </c>
      <c r="F36" s="40">
        <f>SUM(F32:F35)</f>
        <v>0</v>
      </c>
      <c r="G36" s="35">
        <f>SUM(G32:G35)</f>
        <v>0</v>
      </c>
      <c r="H36" s="35">
        <f>SUM(H32:H35)</f>
        <v>0</v>
      </c>
    </row>
    <row r="37" spans="1:8" ht="29.25" customHeight="1" x14ac:dyDescent="0.25">
      <c r="A37" s="31"/>
      <c r="B37" s="31"/>
      <c r="C37" s="34" t="s">
        <v>35</v>
      </c>
      <c r="D37" s="35">
        <f>D36+D30</f>
        <v>21808.05876048567</v>
      </c>
      <c r="E37" s="40">
        <f>E36+E30</f>
        <v>0</v>
      </c>
      <c r="F37" s="35">
        <f>F36+F30</f>
        <v>0</v>
      </c>
      <c r="G37" s="35">
        <f>G36+G30</f>
        <v>0</v>
      </c>
      <c r="H37" s="35">
        <f>H36+H30</f>
        <v>21808.05876048567</v>
      </c>
    </row>
    <row r="38" spans="1:8" x14ac:dyDescent="0.25">
      <c r="A38" s="33"/>
      <c r="B38" s="374" t="s">
        <v>36</v>
      </c>
      <c r="C38" s="375"/>
      <c r="D38" s="375"/>
      <c r="E38" s="375"/>
      <c r="F38" s="375"/>
      <c r="G38" s="376"/>
      <c r="H38" s="33"/>
    </row>
    <row r="39" spans="1:8" x14ac:dyDescent="0.25">
      <c r="A39" s="366">
        <v>8</v>
      </c>
      <c r="B39" s="377">
        <v>0.03</v>
      </c>
      <c r="C39" s="370" t="s">
        <v>37</v>
      </c>
      <c r="D39" s="356">
        <f>D37*0.03</f>
        <v>654.24176281457005</v>
      </c>
      <c r="E39" s="372">
        <f>E37*0.03</f>
        <v>0</v>
      </c>
      <c r="F39" s="356">
        <f>F37*0.03</f>
        <v>0</v>
      </c>
      <c r="G39" s="356">
        <f>G37*0.03</f>
        <v>0</v>
      </c>
      <c r="H39" s="356">
        <f>H37*0.03</f>
        <v>654.24176281457005</v>
      </c>
    </row>
    <row r="40" spans="1:8" x14ac:dyDescent="0.25">
      <c r="A40" s="367"/>
      <c r="B40" s="378"/>
      <c r="C40" s="371"/>
      <c r="D40" s="357"/>
      <c r="E40" s="373"/>
      <c r="F40" s="357"/>
      <c r="G40" s="357"/>
      <c r="H40" s="357"/>
    </row>
    <row r="41" spans="1:8" ht="41.25" customHeight="1" x14ac:dyDescent="0.25">
      <c r="A41" s="41"/>
      <c r="B41" s="41"/>
      <c r="C41" s="42" t="s">
        <v>38</v>
      </c>
      <c r="D41" s="43">
        <f>D37+D39</f>
        <v>22462.30052330024</v>
      </c>
      <c r="E41" s="44">
        <f>E37+E39</f>
        <v>0</v>
      </c>
      <c r="F41" s="43">
        <f>F37+F39</f>
        <v>0</v>
      </c>
      <c r="G41" s="43">
        <f>G37+G39</f>
        <v>0</v>
      </c>
      <c r="H41" s="43">
        <f>H37+H39</f>
        <v>22462.30052330024</v>
      </c>
    </row>
    <row r="42" spans="1:8" x14ac:dyDescent="0.25">
      <c r="A42" s="41"/>
      <c r="B42" s="41"/>
      <c r="C42" s="45" t="s">
        <v>39</v>
      </c>
      <c r="D42" s="43">
        <f>D41*0.2</f>
        <v>4492.4601046600483</v>
      </c>
      <c r="E42" s="44">
        <f>E41*0.2</f>
        <v>0</v>
      </c>
      <c r="F42" s="43">
        <f>F41*0.2</f>
        <v>0</v>
      </c>
      <c r="G42" s="43">
        <f>G41*0.2</f>
        <v>0</v>
      </c>
      <c r="H42" s="43">
        <f>H41*0.2</f>
        <v>4492.4601046600483</v>
      </c>
    </row>
    <row r="43" spans="1:8" ht="33.75" customHeight="1" x14ac:dyDescent="0.25">
      <c r="A43" s="41"/>
      <c r="B43" s="41"/>
      <c r="C43" s="45" t="s">
        <v>40</v>
      </c>
      <c r="D43" s="43">
        <f>SUM(D41:D42)</f>
        <v>26954.760627960288</v>
      </c>
      <c r="E43" s="44">
        <f>SUM(E41:E42)</f>
        <v>0</v>
      </c>
      <c r="F43" s="43">
        <f>SUM(F41:F42)</f>
        <v>0</v>
      </c>
      <c r="G43" s="43">
        <f>SUM(G41:G42)</f>
        <v>0</v>
      </c>
      <c r="H43" s="43">
        <f>SUM(H41:H42)</f>
        <v>26954.760627960288</v>
      </c>
    </row>
    <row r="44" spans="1:8" ht="45.75" customHeight="1" x14ac:dyDescent="0.25">
      <c r="A44" s="41"/>
      <c r="B44" s="41"/>
      <c r="C44" s="45" t="s">
        <v>41</v>
      </c>
      <c r="D44" s="46"/>
      <c r="E44" s="46"/>
      <c r="F44" s="47"/>
      <c r="G44" s="47"/>
      <c r="H44" s="43">
        <f>H20*15/100</f>
        <v>37.560799187587826</v>
      </c>
    </row>
    <row r="45" spans="1:8" x14ac:dyDescent="0.25">
      <c r="A45" s="1"/>
      <c r="B45" s="1"/>
      <c r="C45" s="2"/>
      <c r="D45" s="3"/>
      <c r="E45" s="3"/>
      <c r="F45" s="4"/>
      <c r="G45" s="4"/>
      <c r="H45" s="3"/>
    </row>
    <row r="46" spans="1:8" x14ac:dyDescent="0.25">
      <c r="A46" s="5"/>
      <c r="B46" s="5"/>
      <c r="C46" s="6" t="s">
        <v>42</v>
      </c>
      <c r="D46" s="7"/>
      <c r="E46" s="358" t="s">
        <v>43</v>
      </c>
      <c r="F46" s="358"/>
      <c r="G46" s="8"/>
      <c r="H46" s="7"/>
    </row>
    <row r="55" spans="1:8" x14ac:dyDescent="0.25">
      <c r="A55" s="359" t="s">
        <v>45</v>
      </c>
      <c r="B55" s="360"/>
      <c r="C55" s="360"/>
      <c r="D55" s="360"/>
      <c r="E55" s="360"/>
      <c r="F55" s="360"/>
      <c r="G55" s="360"/>
      <c r="H55" s="360"/>
    </row>
    <row r="56" spans="1:8" ht="96.75" customHeight="1" x14ac:dyDescent="0.25">
      <c r="A56" s="361" t="s">
        <v>54</v>
      </c>
      <c r="B56" s="361"/>
      <c r="C56" s="361"/>
      <c r="D56" s="361"/>
      <c r="E56" s="361"/>
      <c r="F56" s="361"/>
      <c r="G56" s="361"/>
      <c r="H56" s="361"/>
    </row>
    <row r="57" spans="1:8" x14ac:dyDescent="0.25">
      <c r="A57" s="9"/>
      <c r="B57" s="361" t="s">
        <v>46</v>
      </c>
      <c r="C57" s="361"/>
      <c r="D57" s="361"/>
      <c r="E57" s="361"/>
      <c r="F57" s="361"/>
      <c r="G57" s="361"/>
      <c r="H57" s="9"/>
    </row>
    <row r="58" spans="1:8" x14ac:dyDescent="0.25">
      <c r="A58" s="362" t="s">
        <v>47</v>
      </c>
      <c r="B58" s="363"/>
      <c r="C58" s="363"/>
      <c r="D58" s="364" t="s">
        <v>48</v>
      </c>
      <c r="E58" s="365"/>
      <c r="F58" s="10">
        <f>H64</f>
        <v>20867.110659771013</v>
      </c>
      <c r="G58" s="362" t="s">
        <v>3</v>
      </c>
      <c r="H58" s="363"/>
    </row>
    <row r="59" spans="1:8" x14ac:dyDescent="0.25">
      <c r="A59" s="346" t="s">
        <v>6</v>
      </c>
      <c r="B59" s="348" t="s">
        <v>7</v>
      </c>
      <c r="C59" s="346" t="s">
        <v>49</v>
      </c>
      <c r="D59" s="350" t="s">
        <v>9</v>
      </c>
      <c r="E59" s="351"/>
      <c r="F59" s="351"/>
      <c r="G59" s="351"/>
      <c r="H59" s="352"/>
    </row>
    <row r="60" spans="1:8" ht="60" x14ac:dyDescent="0.25">
      <c r="A60" s="347"/>
      <c r="B60" s="349"/>
      <c r="C60" s="347"/>
      <c r="D60" s="11" t="s">
        <v>11</v>
      </c>
      <c r="E60" s="11" t="s">
        <v>12</v>
      </c>
      <c r="F60" s="11" t="s">
        <v>13</v>
      </c>
      <c r="G60" s="11" t="s">
        <v>14</v>
      </c>
      <c r="H60" s="11" t="s">
        <v>50</v>
      </c>
    </row>
    <row r="61" spans="1:8" x14ac:dyDescent="0.25">
      <c r="A61" s="12">
        <v>1</v>
      </c>
      <c r="B61" s="12">
        <v>2</v>
      </c>
      <c r="C61" s="12">
        <v>3</v>
      </c>
      <c r="D61" s="12">
        <v>4</v>
      </c>
      <c r="E61" s="12">
        <v>5</v>
      </c>
      <c r="F61" s="12">
        <v>6</v>
      </c>
      <c r="G61" s="12">
        <v>7</v>
      </c>
      <c r="H61" s="12">
        <v>8</v>
      </c>
    </row>
    <row r="62" spans="1:8" x14ac:dyDescent="0.25">
      <c r="A62" s="339">
        <v>1</v>
      </c>
      <c r="B62" s="353" t="s">
        <v>51</v>
      </c>
      <c r="C62" s="354" t="s">
        <v>52</v>
      </c>
      <c r="D62" s="341">
        <f>H62-F62</f>
        <v>20867.110659771013</v>
      </c>
      <c r="E62" s="339">
        <v>20867.110659771013</v>
      </c>
      <c r="F62" s="341"/>
      <c r="G62" s="339" t="s">
        <v>22</v>
      </c>
      <c r="H62" s="341">
        <v>20867.110659771013</v>
      </c>
    </row>
    <row r="63" spans="1:8" x14ac:dyDescent="0.25">
      <c r="A63" s="340"/>
      <c r="B63" s="340"/>
      <c r="C63" s="355"/>
      <c r="D63" s="342"/>
      <c r="E63" s="340"/>
      <c r="F63" s="342"/>
      <c r="G63" s="340"/>
      <c r="H63" s="342"/>
    </row>
    <row r="64" spans="1:8" x14ac:dyDescent="0.25">
      <c r="A64" s="13"/>
      <c r="B64" s="13"/>
      <c r="C64" s="14" t="s">
        <v>50</v>
      </c>
      <c r="D64" s="15">
        <f>SUM(D62:D63)</f>
        <v>20867.110659771013</v>
      </c>
      <c r="E64" s="15">
        <f>SUM(E62:E63)</f>
        <v>20867.110659771013</v>
      </c>
      <c r="F64" s="15">
        <f>SUM(F62:F63)</f>
        <v>0</v>
      </c>
      <c r="G64" s="15">
        <f>SUM(G62:G63)</f>
        <v>0</v>
      </c>
      <c r="H64" s="15">
        <f>SUM(H62:H63)</f>
        <v>20867.110659771013</v>
      </c>
    </row>
    <row r="65" spans="1:16" ht="15.75" x14ac:dyDescent="0.25">
      <c r="A65" s="343" t="s">
        <v>53</v>
      </c>
      <c r="B65" s="343"/>
      <c r="C65" s="343"/>
      <c r="D65" s="343"/>
      <c r="E65" s="343"/>
      <c r="F65" s="343"/>
      <c r="G65" s="343"/>
      <c r="H65" s="343"/>
    </row>
    <row r="71" spans="1:16" x14ac:dyDescent="0.25">
      <c r="A71" s="344" t="s">
        <v>55</v>
      </c>
      <c r="B71" s="344"/>
      <c r="C71" s="344"/>
      <c r="D71" s="344"/>
      <c r="E71" s="344"/>
      <c r="F71" s="344"/>
      <c r="G71" s="344"/>
      <c r="H71" s="344"/>
      <c r="I71" s="344"/>
      <c r="J71" s="344"/>
      <c r="K71" s="344"/>
      <c r="L71" s="344"/>
      <c r="M71" s="344"/>
      <c r="N71" s="344"/>
      <c r="O71" s="344"/>
      <c r="P71" s="344"/>
    </row>
    <row r="72" spans="1:16" x14ac:dyDescent="0.25">
      <c r="A72" s="16"/>
      <c r="B72" s="17"/>
      <c r="C72" s="17"/>
      <c r="D72" s="17"/>
      <c r="E72" s="16"/>
      <c r="F72" s="16"/>
      <c r="G72" s="16"/>
      <c r="H72" s="17"/>
      <c r="I72" s="17"/>
      <c r="J72" s="17"/>
      <c r="K72" s="17"/>
      <c r="L72" s="17"/>
      <c r="M72" s="17"/>
      <c r="N72" s="17"/>
      <c r="O72" s="17"/>
      <c r="P72" s="17"/>
    </row>
    <row r="73" spans="1:16" x14ac:dyDescent="0.25">
      <c r="A73" s="330" t="s">
        <v>17</v>
      </c>
      <c r="B73" s="330"/>
      <c r="C73" s="330"/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</row>
    <row r="74" spans="1:16" x14ac:dyDescent="0.25">
      <c r="A74" s="345" t="s">
        <v>52</v>
      </c>
      <c r="B74" s="345"/>
      <c r="C74" s="345"/>
      <c r="D74" s="345"/>
      <c r="E74" s="345"/>
      <c r="F74" s="345"/>
      <c r="G74" s="345"/>
      <c r="H74" s="345"/>
      <c r="I74" s="345"/>
      <c r="J74" s="345"/>
      <c r="K74" s="345"/>
      <c r="L74" s="345"/>
      <c r="M74" s="345"/>
      <c r="N74" s="345"/>
      <c r="O74" s="345"/>
      <c r="P74" s="345"/>
    </row>
    <row r="75" spans="1:16" x14ac:dyDescent="0.25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</row>
    <row r="76" spans="1:16" x14ac:dyDescent="0.25">
      <c r="A76" s="331" t="s">
        <v>56</v>
      </c>
      <c r="B76" s="331"/>
      <c r="C76" s="331"/>
      <c r="D76" s="333" t="s">
        <v>205</v>
      </c>
      <c r="E76" s="333"/>
      <c r="F76" s="333"/>
      <c r="G76" s="48"/>
      <c r="H76" s="48"/>
      <c r="I76" s="48"/>
      <c r="J76" s="331" t="s">
        <v>57</v>
      </c>
      <c r="K76" s="331"/>
      <c r="L76" s="331"/>
      <c r="M76" s="334">
        <f>P281</f>
        <v>20867.110659771013</v>
      </c>
      <c r="N76" s="334"/>
      <c r="O76" s="335" t="s">
        <v>3</v>
      </c>
      <c r="P76" s="335"/>
    </row>
    <row r="77" spans="1:16" x14ac:dyDescent="0.25">
      <c r="A77" s="332"/>
      <c r="B77" s="332"/>
      <c r="C77" s="332"/>
      <c r="D77" s="336" t="s">
        <v>206</v>
      </c>
      <c r="E77" s="336"/>
      <c r="F77" s="336"/>
      <c r="G77" s="48"/>
      <c r="H77" s="337"/>
      <c r="I77" s="337"/>
      <c r="J77" s="337"/>
      <c r="K77" s="337"/>
      <c r="L77" s="337"/>
      <c r="M77" s="338"/>
      <c r="N77" s="338"/>
      <c r="O77" s="335"/>
      <c r="P77" s="335"/>
    </row>
    <row r="78" spans="1:16" x14ac:dyDescent="0.25">
      <c r="A78" s="325" t="s">
        <v>58</v>
      </c>
      <c r="B78" s="327" t="s">
        <v>59</v>
      </c>
      <c r="C78" s="329" t="s">
        <v>60</v>
      </c>
      <c r="D78" s="327" t="s">
        <v>61</v>
      </c>
      <c r="E78" s="327" t="s">
        <v>62</v>
      </c>
      <c r="F78" s="324" t="s">
        <v>63</v>
      </c>
      <c r="G78" s="324" t="s">
        <v>64</v>
      </c>
      <c r="H78" s="325" t="s">
        <v>65</v>
      </c>
      <c r="I78" s="325"/>
      <c r="J78" s="325"/>
      <c r="K78" s="325"/>
      <c r="L78" s="325"/>
      <c r="M78" s="325"/>
      <c r="N78" s="324" t="s">
        <v>66</v>
      </c>
      <c r="O78" s="324" t="s">
        <v>67</v>
      </c>
      <c r="P78" s="327" t="s">
        <v>68</v>
      </c>
    </row>
    <row r="79" spans="1:16" ht="120" x14ac:dyDescent="0.25">
      <c r="A79" s="325"/>
      <c r="B79" s="327"/>
      <c r="C79" s="329"/>
      <c r="D79" s="327"/>
      <c r="E79" s="327"/>
      <c r="F79" s="324"/>
      <c r="G79" s="324"/>
      <c r="H79" s="49" t="s">
        <v>69</v>
      </c>
      <c r="I79" s="50" t="s">
        <v>61</v>
      </c>
      <c r="J79" s="51" t="s">
        <v>70</v>
      </c>
      <c r="K79" s="52" t="s">
        <v>71</v>
      </c>
      <c r="L79" s="52" t="s">
        <v>72</v>
      </c>
      <c r="M79" s="51" t="s">
        <v>73</v>
      </c>
      <c r="N79" s="326"/>
      <c r="O79" s="326"/>
      <c r="P79" s="328"/>
    </row>
    <row r="80" spans="1:16" x14ac:dyDescent="0.25">
      <c r="A80" s="53">
        <v>1</v>
      </c>
      <c r="B80" s="53">
        <v>2</v>
      </c>
      <c r="C80" s="53">
        <v>3</v>
      </c>
      <c r="D80" s="53">
        <v>4</v>
      </c>
      <c r="E80" s="53">
        <v>5</v>
      </c>
      <c r="F80" s="53">
        <v>6</v>
      </c>
      <c r="G80" s="53">
        <v>7</v>
      </c>
      <c r="H80" s="53">
        <v>8</v>
      </c>
      <c r="I80" s="53">
        <v>9</v>
      </c>
      <c r="J80" s="53">
        <v>10</v>
      </c>
      <c r="K80" s="53">
        <v>11</v>
      </c>
      <c r="L80" s="53">
        <v>12</v>
      </c>
      <c r="M80" s="53">
        <v>13</v>
      </c>
      <c r="N80" s="53">
        <v>14</v>
      </c>
      <c r="O80" s="53">
        <v>15</v>
      </c>
      <c r="P80" s="53">
        <v>16</v>
      </c>
    </row>
    <row r="81" spans="1:16" x14ac:dyDescent="0.25">
      <c r="A81" s="258" t="s">
        <v>74</v>
      </c>
      <c r="B81" s="259"/>
      <c r="C81" s="259"/>
      <c r="D81" s="259"/>
      <c r="E81" s="260"/>
      <c r="F81" s="54"/>
      <c r="G81" s="54"/>
      <c r="H81" s="55"/>
      <c r="I81" s="55"/>
      <c r="J81" s="55"/>
      <c r="K81" s="55"/>
      <c r="L81" s="55"/>
      <c r="M81" s="55"/>
      <c r="N81" s="55"/>
      <c r="O81" s="55"/>
      <c r="P81" s="56"/>
    </row>
    <row r="82" spans="1:16" x14ac:dyDescent="0.25">
      <c r="A82" s="249">
        <v>1</v>
      </c>
      <c r="B82" s="319" t="s">
        <v>75</v>
      </c>
      <c r="C82" s="320" t="s">
        <v>76</v>
      </c>
      <c r="D82" s="237" t="s">
        <v>207</v>
      </c>
      <c r="E82" s="323">
        <v>69.2</v>
      </c>
      <c r="F82" s="57">
        <f>16.8/1000</f>
        <v>1.6800000000000002E-2</v>
      </c>
      <c r="G82" s="57">
        <f>0.355</f>
        <v>0.35499999999999998</v>
      </c>
      <c r="H82" s="237" t="s">
        <v>78</v>
      </c>
      <c r="I82" s="237" t="s">
        <v>78</v>
      </c>
      <c r="J82" s="237" t="s">
        <v>78</v>
      </c>
      <c r="K82" s="237" t="s">
        <v>78</v>
      </c>
      <c r="L82" s="237" t="s">
        <v>78</v>
      </c>
      <c r="M82" s="237" t="s">
        <v>78</v>
      </c>
      <c r="N82" s="318">
        <f>F83+G83</f>
        <v>0.97833035599999996</v>
      </c>
      <c r="O82" s="318">
        <f>N82</f>
        <v>0.97833035599999996</v>
      </c>
      <c r="P82" s="322">
        <f>E82*O82</f>
        <v>67.700460635200002</v>
      </c>
    </row>
    <row r="83" spans="1:16" x14ac:dyDescent="0.25">
      <c r="A83" s="250"/>
      <c r="B83" s="319"/>
      <c r="C83" s="320"/>
      <c r="D83" s="237"/>
      <c r="E83" s="323"/>
      <c r="F83" s="58">
        <f>F82*1.94067</f>
        <v>3.2603256000000004E-2</v>
      </c>
      <c r="G83" s="58">
        <f>G82*2.66402</f>
        <v>0.94572709999999993</v>
      </c>
      <c r="H83" s="237"/>
      <c r="I83" s="237"/>
      <c r="J83" s="237"/>
      <c r="K83" s="237"/>
      <c r="L83" s="237"/>
      <c r="M83" s="237"/>
      <c r="N83" s="318"/>
      <c r="O83" s="318"/>
      <c r="P83" s="322"/>
    </row>
    <row r="84" spans="1:16" x14ac:dyDescent="0.25">
      <c r="A84" s="237">
        <v>2</v>
      </c>
      <c r="B84" s="235" t="s">
        <v>79</v>
      </c>
      <c r="C84" s="261" t="s">
        <v>80</v>
      </c>
      <c r="D84" s="235" t="s">
        <v>207</v>
      </c>
      <c r="E84" s="247">
        <v>7.5</v>
      </c>
      <c r="F84" s="59">
        <f>3.27</f>
        <v>3.27</v>
      </c>
      <c r="G84" s="59">
        <f>3.81</f>
        <v>3.81</v>
      </c>
      <c r="H84" s="235" t="s">
        <v>78</v>
      </c>
      <c r="I84" s="235" t="s">
        <v>78</v>
      </c>
      <c r="J84" s="235" t="s">
        <v>78</v>
      </c>
      <c r="K84" s="235" t="s">
        <v>78</v>
      </c>
      <c r="L84" s="235" t="s">
        <v>78</v>
      </c>
      <c r="M84" s="235" t="s">
        <v>78</v>
      </c>
      <c r="N84" s="224">
        <f>F85+G85</f>
        <v>16.4959071</v>
      </c>
      <c r="O84" s="224">
        <f>N84</f>
        <v>16.4959071</v>
      </c>
      <c r="P84" s="224">
        <f>E84*O84</f>
        <v>123.71930325</v>
      </c>
    </row>
    <row r="85" spans="1:16" x14ac:dyDescent="0.25">
      <c r="A85" s="237"/>
      <c r="B85" s="236"/>
      <c r="C85" s="262"/>
      <c r="D85" s="236"/>
      <c r="E85" s="248"/>
      <c r="F85" s="58">
        <f>F84*1.94067</f>
        <v>6.3459908999999994</v>
      </c>
      <c r="G85" s="58">
        <f>G84*2.66402</f>
        <v>10.1499162</v>
      </c>
      <c r="H85" s="236"/>
      <c r="I85" s="236"/>
      <c r="J85" s="236"/>
      <c r="K85" s="236"/>
      <c r="L85" s="236"/>
      <c r="M85" s="236"/>
      <c r="N85" s="225"/>
      <c r="O85" s="225"/>
      <c r="P85" s="225"/>
    </row>
    <row r="86" spans="1:16" x14ac:dyDescent="0.25">
      <c r="A86" s="249">
        <v>3</v>
      </c>
      <c r="B86" s="230" t="s">
        <v>81</v>
      </c>
      <c r="C86" s="232" t="s">
        <v>82</v>
      </c>
      <c r="D86" s="221" t="s">
        <v>207</v>
      </c>
      <c r="E86" s="234">
        <v>65</v>
      </c>
      <c r="F86" s="60">
        <f>14.3/1000</f>
        <v>1.43E-2</v>
      </c>
      <c r="G86" s="60">
        <v>0.30270000000000002</v>
      </c>
      <c r="H86" s="221" t="s">
        <v>78</v>
      </c>
      <c r="I86" s="221" t="s">
        <v>78</v>
      </c>
      <c r="J86" s="221" t="s">
        <v>78</v>
      </c>
      <c r="K86" s="221" t="s">
        <v>78</v>
      </c>
      <c r="L86" s="221" t="s">
        <v>78</v>
      </c>
      <c r="M86" s="221" t="s">
        <v>78</v>
      </c>
      <c r="N86" s="223">
        <f>F87+G87</f>
        <v>0.83415043499999997</v>
      </c>
      <c r="O86" s="289">
        <f>N86</f>
        <v>0.83415043499999997</v>
      </c>
      <c r="P86" s="289">
        <f>E86*O86</f>
        <v>54.219778274999996</v>
      </c>
    </row>
    <row r="87" spans="1:16" x14ac:dyDescent="0.25">
      <c r="A87" s="250"/>
      <c r="B87" s="281"/>
      <c r="C87" s="282"/>
      <c r="D87" s="274"/>
      <c r="E87" s="292"/>
      <c r="F87" s="58">
        <f>F86*1.94067</f>
        <v>2.7751580999999997E-2</v>
      </c>
      <c r="G87" s="58">
        <f>G86*2.66402</f>
        <v>0.806398854</v>
      </c>
      <c r="H87" s="274"/>
      <c r="I87" s="274"/>
      <c r="J87" s="274"/>
      <c r="K87" s="274"/>
      <c r="L87" s="274"/>
      <c r="M87" s="274"/>
      <c r="N87" s="275"/>
      <c r="O87" s="277"/>
      <c r="P87" s="277"/>
    </row>
    <row r="88" spans="1:16" x14ac:dyDescent="0.25">
      <c r="A88" s="237">
        <v>4</v>
      </c>
      <c r="B88" s="235" t="s">
        <v>79</v>
      </c>
      <c r="C88" s="261" t="s">
        <v>83</v>
      </c>
      <c r="D88" s="235" t="s">
        <v>207</v>
      </c>
      <c r="E88" s="247">
        <v>6.9</v>
      </c>
      <c r="F88" s="59">
        <f>3.27</f>
        <v>3.27</v>
      </c>
      <c r="G88" s="59">
        <f>3.81</f>
        <v>3.81</v>
      </c>
      <c r="H88" s="235" t="s">
        <v>78</v>
      </c>
      <c r="I88" s="235" t="s">
        <v>78</v>
      </c>
      <c r="J88" s="235" t="s">
        <v>78</v>
      </c>
      <c r="K88" s="235" t="s">
        <v>78</v>
      </c>
      <c r="L88" s="235" t="s">
        <v>78</v>
      </c>
      <c r="M88" s="235" t="s">
        <v>78</v>
      </c>
      <c r="N88" s="224">
        <f>F89+G89</f>
        <v>16.4959071</v>
      </c>
      <c r="O88" s="224">
        <f>N88</f>
        <v>16.4959071</v>
      </c>
      <c r="P88" s="224">
        <f>E88*O88</f>
        <v>113.82175899000001</v>
      </c>
    </row>
    <row r="89" spans="1:16" x14ac:dyDescent="0.25">
      <c r="A89" s="237"/>
      <c r="B89" s="236"/>
      <c r="C89" s="262"/>
      <c r="D89" s="236"/>
      <c r="E89" s="248"/>
      <c r="F89" s="58">
        <f>F88*1.94067</f>
        <v>6.3459908999999994</v>
      </c>
      <c r="G89" s="58">
        <f>G88*2.66402</f>
        <v>10.1499162</v>
      </c>
      <c r="H89" s="236"/>
      <c r="I89" s="236"/>
      <c r="J89" s="236"/>
      <c r="K89" s="236"/>
      <c r="L89" s="236"/>
      <c r="M89" s="236"/>
      <c r="N89" s="225"/>
      <c r="O89" s="225"/>
      <c r="P89" s="225"/>
    </row>
    <row r="90" spans="1:16" x14ac:dyDescent="0.25">
      <c r="A90" s="249">
        <v>5</v>
      </c>
      <c r="B90" s="230" t="s">
        <v>84</v>
      </c>
      <c r="C90" s="232" t="s">
        <v>85</v>
      </c>
      <c r="D90" s="221" t="s">
        <v>207</v>
      </c>
      <c r="E90" s="234">
        <v>73.5</v>
      </c>
      <c r="F90" s="61">
        <v>1.06E-2</v>
      </c>
      <c r="G90" s="61">
        <v>0.22439999999999999</v>
      </c>
      <c r="H90" s="221" t="s">
        <v>78</v>
      </c>
      <c r="I90" s="221" t="s">
        <v>78</v>
      </c>
      <c r="J90" s="221" t="s">
        <v>78</v>
      </c>
      <c r="K90" s="221" t="s">
        <v>78</v>
      </c>
      <c r="L90" s="221" t="s">
        <v>78</v>
      </c>
      <c r="M90" s="221" t="s">
        <v>78</v>
      </c>
      <c r="N90" s="223">
        <f>F91+G91</f>
        <v>0.61837718999999991</v>
      </c>
      <c r="O90" s="289">
        <f>N90</f>
        <v>0.61837718999999991</v>
      </c>
      <c r="P90" s="289">
        <f>E90*O90</f>
        <v>45.450723464999996</v>
      </c>
    </row>
    <row r="91" spans="1:16" x14ac:dyDescent="0.25">
      <c r="A91" s="250"/>
      <c r="B91" s="281"/>
      <c r="C91" s="282"/>
      <c r="D91" s="274"/>
      <c r="E91" s="292"/>
      <c r="F91" s="58">
        <f>F90*1.94067</f>
        <v>2.0571101999999997E-2</v>
      </c>
      <c r="G91" s="58">
        <f>G90*2.66402</f>
        <v>0.5978060879999999</v>
      </c>
      <c r="H91" s="274"/>
      <c r="I91" s="274"/>
      <c r="J91" s="274"/>
      <c r="K91" s="274"/>
      <c r="L91" s="274"/>
      <c r="M91" s="274"/>
      <c r="N91" s="275"/>
      <c r="O91" s="277"/>
      <c r="P91" s="277"/>
    </row>
    <row r="92" spans="1:16" x14ac:dyDescent="0.25">
      <c r="A92" s="237">
        <v>6</v>
      </c>
      <c r="B92" s="235" t="s">
        <v>86</v>
      </c>
      <c r="C92" s="261" t="s">
        <v>87</v>
      </c>
      <c r="D92" s="235" t="s">
        <v>207</v>
      </c>
      <c r="E92" s="247">
        <v>7.8</v>
      </c>
      <c r="F92" s="59">
        <v>1.94</v>
      </c>
      <c r="G92" s="62">
        <v>0</v>
      </c>
      <c r="H92" s="235" t="s">
        <v>78</v>
      </c>
      <c r="I92" s="235" t="s">
        <v>78</v>
      </c>
      <c r="J92" s="235" t="s">
        <v>78</v>
      </c>
      <c r="K92" s="235" t="s">
        <v>78</v>
      </c>
      <c r="L92" s="235" t="s">
        <v>78</v>
      </c>
      <c r="M92" s="235" t="s">
        <v>78</v>
      </c>
      <c r="N92" s="224">
        <f>F93+G93</f>
        <v>3.7648997999999998</v>
      </c>
      <c r="O92" s="224">
        <f>N92</f>
        <v>3.7648997999999998</v>
      </c>
      <c r="P92" s="224">
        <f>E92*O92</f>
        <v>29.366218439999997</v>
      </c>
    </row>
    <row r="93" spans="1:16" x14ac:dyDescent="0.25">
      <c r="A93" s="237"/>
      <c r="B93" s="236"/>
      <c r="C93" s="262"/>
      <c r="D93" s="236"/>
      <c r="E93" s="248"/>
      <c r="F93" s="58">
        <f>F92*1.94067</f>
        <v>3.7648997999999998</v>
      </c>
      <c r="G93" s="58">
        <f>G92*2.66402</f>
        <v>0</v>
      </c>
      <c r="H93" s="236"/>
      <c r="I93" s="236"/>
      <c r="J93" s="236"/>
      <c r="K93" s="236"/>
      <c r="L93" s="236"/>
      <c r="M93" s="236"/>
      <c r="N93" s="225"/>
      <c r="O93" s="225"/>
      <c r="P93" s="225"/>
    </row>
    <row r="94" spans="1:16" x14ac:dyDescent="0.25">
      <c r="A94" s="249">
        <v>7</v>
      </c>
      <c r="B94" s="230" t="s">
        <v>88</v>
      </c>
      <c r="C94" s="232" t="s">
        <v>89</v>
      </c>
      <c r="D94" s="221" t="s">
        <v>207</v>
      </c>
      <c r="E94" s="234">
        <v>82.5</v>
      </c>
      <c r="F94" s="61">
        <v>8.1300000000000001E-3</v>
      </c>
      <c r="G94" s="61">
        <v>0.17287</v>
      </c>
      <c r="H94" s="221" t="s">
        <v>78</v>
      </c>
      <c r="I94" s="221" t="s">
        <v>78</v>
      </c>
      <c r="J94" s="221" t="s">
        <v>78</v>
      </c>
      <c r="K94" s="221" t="s">
        <v>78</v>
      </c>
      <c r="L94" s="221" t="s">
        <v>78</v>
      </c>
      <c r="M94" s="221" t="s">
        <v>78</v>
      </c>
      <c r="N94" s="223">
        <f>F95+G95</f>
        <v>0.47630678449999997</v>
      </c>
      <c r="O94" s="289">
        <f>N94</f>
        <v>0.47630678449999997</v>
      </c>
      <c r="P94" s="289">
        <f>E94*O94</f>
        <v>39.29530972125</v>
      </c>
    </row>
    <row r="95" spans="1:16" x14ac:dyDescent="0.25">
      <c r="A95" s="250"/>
      <c r="B95" s="281"/>
      <c r="C95" s="282"/>
      <c r="D95" s="274"/>
      <c r="E95" s="292"/>
      <c r="F95" s="58">
        <f>F94*1.94067</f>
        <v>1.57776471E-2</v>
      </c>
      <c r="G95" s="58">
        <f>G94*2.66402</f>
        <v>0.46052913739999995</v>
      </c>
      <c r="H95" s="274"/>
      <c r="I95" s="274"/>
      <c r="J95" s="274"/>
      <c r="K95" s="274"/>
      <c r="L95" s="274"/>
      <c r="M95" s="274"/>
      <c r="N95" s="275"/>
      <c r="O95" s="277"/>
      <c r="P95" s="277"/>
    </row>
    <row r="96" spans="1:16" x14ac:dyDescent="0.25">
      <c r="A96" s="237">
        <v>8</v>
      </c>
      <c r="B96" s="235" t="s">
        <v>90</v>
      </c>
      <c r="C96" s="261" t="s">
        <v>91</v>
      </c>
      <c r="D96" s="235" t="s">
        <v>207</v>
      </c>
      <c r="E96" s="247">
        <v>9.1</v>
      </c>
      <c r="F96" s="59">
        <v>1.1000000000000001</v>
      </c>
      <c r="G96" s="62">
        <v>0</v>
      </c>
      <c r="H96" s="235" t="s">
        <v>78</v>
      </c>
      <c r="I96" s="235" t="s">
        <v>78</v>
      </c>
      <c r="J96" s="235" t="s">
        <v>78</v>
      </c>
      <c r="K96" s="235" t="s">
        <v>78</v>
      </c>
      <c r="L96" s="235" t="s">
        <v>78</v>
      </c>
      <c r="M96" s="235" t="s">
        <v>78</v>
      </c>
      <c r="N96" s="224">
        <f>F97+G97</f>
        <v>2.1347369999999999</v>
      </c>
      <c r="O96" s="224">
        <f>N96</f>
        <v>2.1347369999999999</v>
      </c>
      <c r="P96" s="224">
        <f>E96*O96</f>
        <v>19.426106699999998</v>
      </c>
    </row>
    <row r="97" spans="1:16" x14ac:dyDescent="0.25">
      <c r="A97" s="237"/>
      <c r="B97" s="236"/>
      <c r="C97" s="262"/>
      <c r="D97" s="236"/>
      <c r="E97" s="248"/>
      <c r="F97" s="58">
        <f>F96*1.94067</f>
        <v>2.1347369999999999</v>
      </c>
      <c r="G97" s="58">
        <f>G96*2.66402</f>
        <v>0</v>
      </c>
      <c r="H97" s="236"/>
      <c r="I97" s="236"/>
      <c r="J97" s="236"/>
      <c r="K97" s="236"/>
      <c r="L97" s="236"/>
      <c r="M97" s="236"/>
      <c r="N97" s="225"/>
      <c r="O97" s="225"/>
      <c r="P97" s="225"/>
    </row>
    <row r="98" spans="1:16" x14ac:dyDescent="0.25">
      <c r="A98" s="249">
        <v>9</v>
      </c>
      <c r="B98" s="319" t="s">
        <v>92</v>
      </c>
      <c r="C98" s="261" t="s">
        <v>93</v>
      </c>
      <c r="D98" s="237" t="s">
        <v>207</v>
      </c>
      <c r="E98" s="323">
        <v>74.5</v>
      </c>
      <c r="F98" s="63">
        <v>0</v>
      </c>
      <c r="G98" s="57">
        <v>0.21879999999999999</v>
      </c>
      <c r="H98" s="237" t="s">
        <v>78</v>
      </c>
      <c r="I98" s="237" t="s">
        <v>78</v>
      </c>
      <c r="J98" s="237" t="s">
        <v>78</v>
      </c>
      <c r="K98" s="237" t="s">
        <v>78</v>
      </c>
      <c r="L98" s="237" t="s">
        <v>78</v>
      </c>
      <c r="M98" s="237" t="s">
        <v>78</v>
      </c>
      <c r="N98" s="318">
        <f>F99+G99</f>
        <v>0.58288757599999996</v>
      </c>
      <c r="O98" s="318">
        <f>N98</f>
        <v>0.58288757599999996</v>
      </c>
      <c r="P98" s="322">
        <f>E98*O98</f>
        <v>43.425124411999995</v>
      </c>
    </row>
    <row r="99" spans="1:16" x14ac:dyDescent="0.25">
      <c r="A99" s="250"/>
      <c r="B99" s="319"/>
      <c r="C99" s="262"/>
      <c r="D99" s="237"/>
      <c r="E99" s="323"/>
      <c r="F99" s="58">
        <f>F98*1.94067</f>
        <v>0</v>
      </c>
      <c r="G99" s="58">
        <f>G98*2.66402</f>
        <v>0.58288757599999996</v>
      </c>
      <c r="H99" s="237"/>
      <c r="I99" s="237"/>
      <c r="J99" s="237"/>
      <c r="K99" s="237"/>
      <c r="L99" s="237"/>
      <c r="M99" s="237"/>
      <c r="N99" s="318"/>
      <c r="O99" s="318"/>
      <c r="P99" s="322"/>
    </row>
    <row r="100" spans="1:16" x14ac:dyDescent="0.25">
      <c r="A100" s="237">
        <v>10</v>
      </c>
      <c r="B100" s="235" t="s">
        <v>94</v>
      </c>
      <c r="C100" s="238" t="s">
        <v>95</v>
      </c>
      <c r="D100" s="235" t="s">
        <v>207</v>
      </c>
      <c r="E100" s="247">
        <v>14.2</v>
      </c>
      <c r="F100" s="59">
        <v>0.56200000000000006</v>
      </c>
      <c r="G100" s="62">
        <v>0</v>
      </c>
      <c r="H100" s="235" t="s">
        <v>78</v>
      </c>
      <c r="I100" s="235" t="s">
        <v>78</v>
      </c>
      <c r="J100" s="235" t="s">
        <v>78</v>
      </c>
      <c r="K100" s="235" t="s">
        <v>78</v>
      </c>
      <c r="L100" s="235" t="s">
        <v>78</v>
      </c>
      <c r="M100" s="235" t="s">
        <v>78</v>
      </c>
      <c r="N100" s="224">
        <f>F101+G101</f>
        <v>1.0906565400000001</v>
      </c>
      <c r="O100" s="224">
        <f>N100</f>
        <v>1.0906565400000001</v>
      </c>
      <c r="P100" s="224">
        <f>E100*O100</f>
        <v>15.487322868000001</v>
      </c>
    </row>
    <row r="101" spans="1:16" x14ac:dyDescent="0.25">
      <c r="A101" s="237"/>
      <c r="B101" s="236"/>
      <c r="C101" s="238"/>
      <c r="D101" s="236"/>
      <c r="E101" s="248"/>
      <c r="F101" s="58">
        <f>F100*1.94067</f>
        <v>1.0906565400000001</v>
      </c>
      <c r="G101" s="58">
        <f>G100*2.66402</f>
        <v>0</v>
      </c>
      <c r="H101" s="236"/>
      <c r="I101" s="236"/>
      <c r="J101" s="236"/>
      <c r="K101" s="236"/>
      <c r="L101" s="236"/>
      <c r="M101" s="236"/>
      <c r="N101" s="225"/>
      <c r="O101" s="225"/>
      <c r="P101" s="225"/>
    </row>
    <row r="102" spans="1:16" x14ac:dyDescent="0.25">
      <c r="A102" s="249">
        <v>11</v>
      </c>
      <c r="B102" s="235" t="s">
        <v>94</v>
      </c>
      <c r="C102" s="238" t="s">
        <v>96</v>
      </c>
      <c r="D102" s="235" t="s">
        <v>207</v>
      </c>
      <c r="E102" s="247">
        <v>41.1</v>
      </c>
      <c r="F102" s="59">
        <v>0.56200000000000006</v>
      </c>
      <c r="G102" s="62">
        <v>0</v>
      </c>
      <c r="H102" s="235" t="s">
        <v>78</v>
      </c>
      <c r="I102" s="235" t="s">
        <v>78</v>
      </c>
      <c r="J102" s="235" t="s">
        <v>78</v>
      </c>
      <c r="K102" s="235" t="s">
        <v>78</v>
      </c>
      <c r="L102" s="235" t="s">
        <v>78</v>
      </c>
      <c r="M102" s="235" t="s">
        <v>78</v>
      </c>
      <c r="N102" s="224">
        <f>F103+G103</f>
        <v>1.0906565400000001</v>
      </c>
      <c r="O102" s="224">
        <f>N102</f>
        <v>1.0906565400000001</v>
      </c>
      <c r="P102" s="224">
        <f>E102*O102</f>
        <v>44.82598379400001</v>
      </c>
    </row>
    <row r="103" spans="1:16" x14ac:dyDescent="0.25">
      <c r="A103" s="250"/>
      <c r="B103" s="236"/>
      <c r="C103" s="238"/>
      <c r="D103" s="236"/>
      <c r="E103" s="248"/>
      <c r="F103" s="58">
        <f>F102*1.94067</f>
        <v>1.0906565400000001</v>
      </c>
      <c r="G103" s="58">
        <f>G102*2.66402</f>
        <v>0</v>
      </c>
      <c r="H103" s="236"/>
      <c r="I103" s="236"/>
      <c r="J103" s="236"/>
      <c r="K103" s="236"/>
      <c r="L103" s="236"/>
      <c r="M103" s="236"/>
      <c r="N103" s="225"/>
      <c r="O103" s="225"/>
      <c r="P103" s="225"/>
    </row>
    <row r="104" spans="1:16" x14ac:dyDescent="0.25">
      <c r="A104" s="237">
        <v>12</v>
      </c>
      <c r="B104" s="251" t="s">
        <v>97</v>
      </c>
      <c r="C104" s="253" t="s">
        <v>98</v>
      </c>
      <c r="D104" s="241" t="s">
        <v>207</v>
      </c>
      <c r="E104" s="255">
        <v>265.3</v>
      </c>
      <c r="F104" s="64">
        <v>7.3999999999999996E-2</v>
      </c>
      <c r="G104" s="64">
        <f>0.0172+42/1000</f>
        <v>5.9200000000000003E-2</v>
      </c>
      <c r="H104" s="241" t="s">
        <v>78</v>
      </c>
      <c r="I104" s="241" t="s">
        <v>78</v>
      </c>
      <c r="J104" s="241" t="s">
        <v>78</v>
      </c>
      <c r="K104" s="241" t="s">
        <v>78</v>
      </c>
      <c r="L104" s="241" t="s">
        <v>78</v>
      </c>
      <c r="M104" s="241" t="s">
        <v>78</v>
      </c>
      <c r="N104" s="243">
        <f>F105+G105</f>
        <v>0.30131956399999998</v>
      </c>
      <c r="O104" s="243">
        <f>N104</f>
        <v>0.30131956399999998</v>
      </c>
      <c r="P104" s="245">
        <f>E104*O104</f>
        <v>79.940080329200001</v>
      </c>
    </row>
    <row r="105" spans="1:16" x14ac:dyDescent="0.25">
      <c r="A105" s="237"/>
      <c r="B105" s="252"/>
      <c r="C105" s="254"/>
      <c r="D105" s="242"/>
      <c r="E105" s="256"/>
      <c r="F105" s="58">
        <f>F104*1.94067</f>
        <v>0.14360957999999999</v>
      </c>
      <c r="G105" s="58">
        <f>G104*2.66402</f>
        <v>0.157709984</v>
      </c>
      <c r="H105" s="242"/>
      <c r="I105" s="242"/>
      <c r="J105" s="242"/>
      <c r="K105" s="242"/>
      <c r="L105" s="242"/>
      <c r="M105" s="242"/>
      <c r="N105" s="244"/>
      <c r="O105" s="244"/>
      <c r="P105" s="246"/>
    </row>
    <row r="106" spans="1:16" x14ac:dyDescent="0.25">
      <c r="A106" s="249">
        <v>13</v>
      </c>
      <c r="B106" s="319" t="s">
        <v>92</v>
      </c>
      <c r="C106" s="261" t="s">
        <v>99</v>
      </c>
      <c r="D106" s="237" t="s">
        <v>207</v>
      </c>
      <c r="E106" s="323">
        <v>74.5</v>
      </c>
      <c r="F106" s="63">
        <v>0</v>
      </c>
      <c r="G106" s="57">
        <v>0.21879999999999999</v>
      </c>
      <c r="H106" s="237" t="s">
        <v>78</v>
      </c>
      <c r="I106" s="237" t="s">
        <v>78</v>
      </c>
      <c r="J106" s="237" t="s">
        <v>78</v>
      </c>
      <c r="K106" s="237" t="s">
        <v>78</v>
      </c>
      <c r="L106" s="237" t="s">
        <v>78</v>
      </c>
      <c r="M106" s="237" t="s">
        <v>78</v>
      </c>
      <c r="N106" s="318">
        <f>F107+G107</f>
        <v>0.58288757599999996</v>
      </c>
      <c r="O106" s="318">
        <f>N106</f>
        <v>0.58288757599999996</v>
      </c>
      <c r="P106" s="322">
        <f>E106*O106</f>
        <v>43.425124411999995</v>
      </c>
    </row>
    <row r="107" spans="1:16" x14ac:dyDescent="0.25">
      <c r="A107" s="250"/>
      <c r="B107" s="319"/>
      <c r="C107" s="262"/>
      <c r="D107" s="237"/>
      <c r="E107" s="323"/>
      <c r="F107" s="58">
        <f>F106*1.94067</f>
        <v>0</v>
      </c>
      <c r="G107" s="58">
        <f>G106*2.66402</f>
        <v>0.58288757599999996</v>
      </c>
      <c r="H107" s="237"/>
      <c r="I107" s="237"/>
      <c r="J107" s="237"/>
      <c r="K107" s="237"/>
      <c r="L107" s="237"/>
      <c r="M107" s="237"/>
      <c r="N107" s="318"/>
      <c r="O107" s="318"/>
      <c r="P107" s="322"/>
    </row>
    <row r="108" spans="1:16" x14ac:dyDescent="0.25">
      <c r="A108" s="237">
        <v>14</v>
      </c>
      <c r="B108" s="235" t="s">
        <v>94</v>
      </c>
      <c r="C108" s="238" t="s">
        <v>100</v>
      </c>
      <c r="D108" s="235" t="s">
        <v>207</v>
      </c>
      <c r="E108" s="247">
        <v>0.9</v>
      </c>
      <c r="F108" s="59">
        <v>0.56200000000000006</v>
      </c>
      <c r="G108" s="62">
        <v>0</v>
      </c>
      <c r="H108" s="235" t="s">
        <v>78</v>
      </c>
      <c r="I108" s="235" t="s">
        <v>78</v>
      </c>
      <c r="J108" s="235" t="s">
        <v>78</v>
      </c>
      <c r="K108" s="235" t="s">
        <v>78</v>
      </c>
      <c r="L108" s="235" t="s">
        <v>78</v>
      </c>
      <c r="M108" s="235" t="s">
        <v>78</v>
      </c>
      <c r="N108" s="224">
        <f>F109+G109</f>
        <v>1.0906565400000001</v>
      </c>
      <c r="O108" s="224">
        <f>N108</f>
        <v>1.0906565400000001</v>
      </c>
      <c r="P108" s="224">
        <f>E108*O108</f>
        <v>0.98159088600000011</v>
      </c>
    </row>
    <row r="109" spans="1:16" x14ac:dyDescent="0.25">
      <c r="A109" s="237"/>
      <c r="B109" s="236"/>
      <c r="C109" s="238"/>
      <c r="D109" s="236"/>
      <c r="E109" s="248"/>
      <c r="F109" s="58">
        <f>F108*1.94067</f>
        <v>1.0906565400000001</v>
      </c>
      <c r="G109" s="58">
        <f>G108*2.66402</f>
        <v>0</v>
      </c>
      <c r="H109" s="236"/>
      <c r="I109" s="236"/>
      <c r="J109" s="236"/>
      <c r="K109" s="236"/>
      <c r="L109" s="236"/>
      <c r="M109" s="236"/>
      <c r="N109" s="225"/>
      <c r="O109" s="225"/>
      <c r="P109" s="225"/>
    </row>
    <row r="110" spans="1:16" x14ac:dyDescent="0.25">
      <c r="A110" s="258" t="s">
        <v>101</v>
      </c>
      <c r="B110" s="259"/>
      <c r="C110" s="259"/>
      <c r="D110" s="259"/>
      <c r="E110" s="260"/>
      <c r="F110" s="54"/>
      <c r="G110" s="54"/>
      <c r="H110" s="55"/>
      <c r="I110" s="55"/>
      <c r="J110" s="55"/>
      <c r="K110" s="55"/>
      <c r="L110" s="55"/>
      <c r="M110" s="55"/>
      <c r="N110" s="55"/>
      <c r="O110" s="55"/>
      <c r="P110" s="56"/>
    </row>
    <row r="111" spans="1:16" x14ac:dyDescent="0.25">
      <c r="A111" s="313">
        <v>1</v>
      </c>
      <c r="B111" s="315" t="s">
        <v>102</v>
      </c>
      <c r="C111" s="316" t="s">
        <v>103</v>
      </c>
      <c r="D111" s="311" t="s">
        <v>104</v>
      </c>
      <c r="E111" s="233">
        <v>9</v>
      </c>
      <c r="F111" s="65">
        <v>0.22</v>
      </c>
      <c r="G111" s="65">
        <v>0.04</v>
      </c>
      <c r="H111" s="311" t="s">
        <v>78</v>
      </c>
      <c r="I111" s="311" t="s">
        <v>78</v>
      </c>
      <c r="J111" s="311" t="s">
        <v>78</v>
      </c>
      <c r="K111" s="311" t="s">
        <v>78</v>
      </c>
      <c r="L111" s="311" t="s">
        <v>78</v>
      </c>
      <c r="M111" s="311" t="s">
        <v>78</v>
      </c>
      <c r="N111" s="312">
        <f>F112+G112</f>
        <v>0.53350819999999999</v>
      </c>
      <c r="O111" s="312">
        <f>N111+N113</f>
        <v>4.1700701999999996</v>
      </c>
      <c r="P111" s="312">
        <f>E111*O111</f>
        <v>37.530631799999995</v>
      </c>
    </row>
    <row r="112" spans="1:16" x14ac:dyDescent="0.25">
      <c r="A112" s="314"/>
      <c r="B112" s="315"/>
      <c r="C112" s="316"/>
      <c r="D112" s="311"/>
      <c r="E112" s="234"/>
      <c r="F112" s="58">
        <f>F111*1.94067</f>
        <v>0.42694739999999998</v>
      </c>
      <c r="G112" s="58">
        <f>G111*2.66402</f>
        <v>0.1065608</v>
      </c>
      <c r="H112" s="311"/>
      <c r="I112" s="311"/>
      <c r="J112" s="311"/>
      <c r="K112" s="311"/>
      <c r="L112" s="311"/>
      <c r="M112" s="311"/>
      <c r="N112" s="312"/>
      <c r="O112" s="312"/>
      <c r="P112" s="312"/>
    </row>
    <row r="113" spans="1:16" x14ac:dyDescent="0.25">
      <c r="A113" s="66"/>
      <c r="B113" s="66"/>
      <c r="C113" s="67"/>
      <c r="D113" s="66"/>
      <c r="E113" s="65"/>
      <c r="F113" s="68"/>
      <c r="G113" s="68"/>
      <c r="H113" s="66" t="s">
        <v>105</v>
      </c>
      <c r="I113" s="66" t="s">
        <v>104</v>
      </c>
      <c r="J113" s="69">
        <v>1</v>
      </c>
      <c r="K113" s="66"/>
      <c r="L113" s="70">
        <v>3.1539999999999999</v>
      </c>
      <c r="M113" s="71">
        <f>L113*J113*1.153</f>
        <v>3.6365620000000001</v>
      </c>
      <c r="N113" s="72">
        <f>M113</f>
        <v>3.6365620000000001</v>
      </c>
      <c r="O113" s="312"/>
      <c r="P113" s="312"/>
    </row>
    <row r="114" spans="1:16" x14ac:dyDescent="0.25">
      <c r="A114" s="220">
        <v>2</v>
      </c>
      <c r="B114" s="229" t="s">
        <v>106</v>
      </c>
      <c r="C114" s="316" t="s">
        <v>107</v>
      </c>
      <c r="D114" s="220" t="s">
        <v>104</v>
      </c>
      <c r="E114" s="233">
        <v>54</v>
      </c>
      <c r="F114" s="73">
        <v>0.21</v>
      </c>
      <c r="G114" s="73">
        <v>0.03</v>
      </c>
      <c r="H114" s="220" t="s">
        <v>78</v>
      </c>
      <c r="I114" s="220" t="s">
        <v>78</v>
      </c>
      <c r="J114" s="220" t="s">
        <v>78</v>
      </c>
      <c r="K114" s="220" t="s">
        <v>78</v>
      </c>
      <c r="L114" s="220" t="s">
        <v>78</v>
      </c>
      <c r="M114" s="220" t="s">
        <v>78</v>
      </c>
      <c r="N114" s="222">
        <f>F115+G115</f>
        <v>0.48746129999999999</v>
      </c>
      <c r="O114" s="213">
        <f>N114+N116</f>
        <v>2.9018432999999999</v>
      </c>
      <c r="P114" s="213">
        <f>O114*E114</f>
        <v>156.69953820000001</v>
      </c>
    </row>
    <row r="115" spans="1:16" x14ac:dyDescent="0.25">
      <c r="A115" s="221"/>
      <c r="B115" s="230"/>
      <c r="C115" s="316"/>
      <c r="D115" s="221"/>
      <c r="E115" s="234"/>
      <c r="F115" s="58">
        <f>F114*1.94067</f>
        <v>0.40754069999999998</v>
      </c>
      <c r="G115" s="58">
        <f>G114*2.66402</f>
        <v>7.9920599999999994E-2</v>
      </c>
      <c r="H115" s="221"/>
      <c r="I115" s="221"/>
      <c r="J115" s="221"/>
      <c r="K115" s="221"/>
      <c r="L115" s="221"/>
      <c r="M115" s="221"/>
      <c r="N115" s="223"/>
      <c r="O115" s="214"/>
      <c r="P115" s="214"/>
    </row>
    <row r="116" spans="1:16" x14ac:dyDescent="0.25">
      <c r="A116" s="74"/>
      <c r="B116" s="74"/>
      <c r="C116" s="75"/>
      <c r="D116" s="74"/>
      <c r="E116" s="74"/>
      <c r="F116" s="74"/>
      <c r="G116" s="74"/>
      <c r="H116" s="76" t="s">
        <v>105</v>
      </c>
      <c r="I116" s="77" t="s">
        <v>104</v>
      </c>
      <c r="J116" s="78">
        <v>1</v>
      </c>
      <c r="K116" s="79"/>
      <c r="L116" s="79">
        <v>2.0939999999999999</v>
      </c>
      <c r="M116" s="80">
        <f>L116*J116*1.153</f>
        <v>2.4143819999999998</v>
      </c>
      <c r="N116" s="81">
        <f>M116</f>
        <v>2.4143819999999998</v>
      </c>
      <c r="O116" s="214"/>
      <c r="P116" s="214"/>
    </row>
    <row r="117" spans="1:16" x14ac:dyDescent="0.25">
      <c r="A117" s="164">
        <v>3</v>
      </c>
      <c r="B117" s="171" t="s">
        <v>108</v>
      </c>
      <c r="C117" s="172" t="s">
        <v>109</v>
      </c>
      <c r="D117" s="164" t="s">
        <v>104</v>
      </c>
      <c r="E117" s="174">
        <v>135</v>
      </c>
      <c r="F117" s="80">
        <v>7.0000000000000007E-2</v>
      </c>
      <c r="G117" s="80">
        <v>7.0000000000000007E-2</v>
      </c>
      <c r="H117" s="164" t="s">
        <v>78</v>
      </c>
      <c r="I117" s="164" t="s">
        <v>78</v>
      </c>
      <c r="J117" s="164" t="s">
        <v>78</v>
      </c>
      <c r="K117" s="164" t="s">
        <v>78</v>
      </c>
      <c r="L117" s="164" t="s">
        <v>78</v>
      </c>
      <c r="M117" s="164" t="s">
        <v>78</v>
      </c>
      <c r="N117" s="165">
        <f>F118+G118</f>
        <v>0.32232830000000001</v>
      </c>
      <c r="O117" s="161">
        <f>N117+N119</f>
        <v>1.6731831000000001</v>
      </c>
      <c r="P117" s="161">
        <f>E117*O117</f>
        <v>225.87971850000002</v>
      </c>
    </row>
    <row r="118" spans="1:16" x14ac:dyDescent="0.25">
      <c r="A118" s="164"/>
      <c r="B118" s="171"/>
      <c r="C118" s="172"/>
      <c r="D118" s="164"/>
      <c r="E118" s="174"/>
      <c r="F118" s="58">
        <f>F117*1.94067</f>
        <v>0.13584689999999999</v>
      </c>
      <c r="G118" s="58">
        <f>G117*2.66402</f>
        <v>0.18648140000000002</v>
      </c>
      <c r="H118" s="164"/>
      <c r="I118" s="164"/>
      <c r="J118" s="164"/>
      <c r="K118" s="164"/>
      <c r="L118" s="164"/>
      <c r="M118" s="164"/>
      <c r="N118" s="165"/>
      <c r="O118" s="162"/>
      <c r="P118" s="162"/>
    </row>
    <row r="119" spans="1:16" x14ac:dyDescent="0.25">
      <c r="A119" s="82"/>
      <c r="B119" s="82"/>
      <c r="C119" s="83"/>
      <c r="D119" s="82"/>
      <c r="E119" s="80"/>
      <c r="F119" s="84"/>
      <c r="G119" s="84"/>
      <c r="H119" s="82" t="s">
        <v>105</v>
      </c>
      <c r="I119" s="82" t="s">
        <v>104</v>
      </c>
      <c r="J119" s="80">
        <v>1.01</v>
      </c>
      <c r="K119" s="82"/>
      <c r="L119" s="85">
        <v>1.1599999999999999</v>
      </c>
      <c r="M119" s="71">
        <f>L119*J119*1.153</f>
        <v>1.3508548</v>
      </c>
      <c r="N119" s="86">
        <f>M119</f>
        <v>1.3508548</v>
      </c>
      <c r="O119" s="162"/>
      <c r="P119" s="162"/>
    </row>
    <row r="120" spans="1:16" x14ac:dyDescent="0.25">
      <c r="A120" s="237">
        <v>4</v>
      </c>
      <c r="B120" s="235" t="s">
        <v>110</v>
      </c>
      <c r="C120" s="238" t="s">
        <v>111</v>
      </c>
      <c r="D120" s="235" t="s">
        <v>112</v>
      </c>
      <c r="E120" s="239">
        <v>7</v>
      </c>
      <c r="F120" s="59">
        <v>0</v>
      </c>
      <c r="G120" s="62">
        <v>0</v>
      </c>
      <c r="H120" s="235" t="s">
        <v>78</v>
      </c>
      <c r="I120" s="235" t="s">
        <v>78</v>
      </c>
      <c r="J120" s="235" t="s">
        <v>78</v>
      </c>
      <c r="K120" s="235" t="s">
        <v>78</v>
      </c>
      <c r="L120" s="235" t="s">
        <v>78</v>
      </c>
      <c r="M120" s="235" t="s">
        <v>78</v>
      </c>
      <c r="N120" s="224">
        <f>F121+G121</f>
        <v>0</v>
      </c>
      <c r="O120" s="224">
        <v>1729.954991255679</v>
      </c>
      <c r="P120" s="224">
        <v>12109.684938789753</v>
      </c>
    </row>
    <row r="121" spans="1:16" x14ac:dyDescent="0.25">
      <c r="A121" s="237"/>
      <c r="B121" s="236"/>
      <c r="C121" s="238"/>
      <c r="D121" s="236"/>
      <c r="E121" s="240"/>
      <c r="F121" s="80">
        <f>F120*1.94067</f>
        <v>0</v>
      </c>
      <c r="G121" s="80">
        <f>G120*2.66402</f>
        <v>0</v>
      </c>
      <c r="H121" s="236"/>
      <c r="I121" s="236"/>
      <c r="J121" s="236"/>
      <c r="K121" s="236"/>
      <c r="L121" s="236"/>
      <c r="M121" s="236"/>
      <c r="N121" s="225"/>
      <c r="O121" s="225"/>
      <c r="P121" s="225"/>
    </row>
    <row r="122" spans="1:16" x14ac:dyDescent="0.25">
      <c r="A122" s="237">
        <v>5</v>
      </c>
      <c r="B122" s="235" t="s">
        <v>113</v>
      </c>
      <c r="C122" s="238" t="s">
        <v>114</v>
      </c>
      <c r="D122" s="235" t="s">
        <v>112</v>
      </c>
      <c r="E122" s="239">
        <v>1</v>
      </c>
      <c r="F122" s="59">
        <v>0</v>
      </c>
      <c r="G122" s="62">
        <v>0</v>
      </c>
      <c r="H122" s="235" t="s">
        <v>78</v>
      </c>
      <c r="I122" s="235" t="s">
        <v>78</v>
      </c>
      <c r="J122" s="235" t="s">
        <v>78</v>
      </c>
      <c r="K122" s="235" t="s">
        <v>78</v>
      </c>
      <c r="L122" s="235" t="s">
        <v>78</v>
      </c>
      <c r="M122" s="235" t="s">
        <v>78</v>
      </c>
      <c r="N122" s="224">
        <f>F123+G123</f>
        <v>0</v>
      </c>
      <c r="O122" s="224">
        <v>1158.5842212629325</v>
      </c>
      <c r="P122" s="224">
        <v>1158.5842212629325</v>
      </c>
    </row>
    <row r="123" spans="1:16" x14ac:dyDescent="0.25">
      <c r="A123" s="237"/>
      <c r="B123" s="236"/>
      <c r="C123" s="238"/>
      <c r="D123" s="236"/>
      <c r="E123" s="240"/>
      <c r="F123" s="80">
        <f>F122*1.94067</f>
        <v>0</v>
      </c>
      <c r="G123" s="80">
        <f>G122*2.66402</f>
        <v>0</v>
      </c>
      <c r="H123" s="236"/>
      <c r="I123" s="236"/>
      <c r="J123" s="236"/>
      <c r="K123" s="236"/>
      <c r="L123" s="236"/>
      <c r="M123" s="236"/>
      <c r="N123" s="225"/>
      <c r="O123" s="225"/>
      <c r="P123" s="225"/>
    </row>
    <row r="124" spans="1:16" x14ac:dyDescent="0.25">
      <c r="A124" s="164">
        <v>6</v>
      </c>
      <c r="B124" s="171" t="s">
        <v>115</v>
      </c>
      <c r="C124" s="172" t="s">
        <v>116</v>
      </c>
      <c r="D124" s="173" t="s">
        <v>208</v>
      </c>
      <c r="E124" s="174">
        <v>16.5</v>
      </c>
      <c r="F124" s="80">
        <v>0.43</v>
      </c>
      <c r="G124" s="80">
        <v>0.11</v>
      </c>
      <c r="H124" s="164" t="s">
        <v>78</v>
      </c>
      <c r="I124" s="164" t="s">
        <v>78</v>
      </c>
      <c r="J124" s="164" t="s">
        <v>78</v>
      </c>
      <c r="K124" s="164" t="s">
        <v>78</v>
      </c>
      <c r="L124" s="164" t="s">
        <v>78</v>
      </c>
      <c r="M124" s="164" t="s">
        <v>78</v>
      </c>
      <c r="N124" s="165">
        <f>F125+G125</f>
        <v>1.1275302999999999</v>
      </c>
      <c r="O124" s="161">
        <f>N124+N126</f>
        <v>1.9346302999999998</v>
      </c>
      <c r="P124" s="161">
        <f>E124*O124</f>
        <v>31.921399949999998</v>
      </c>
    </row>
    <row r="125" spans="1:16" x14ac:dyDescent="0.25">
      <c r="A125" s="164"/>
      <c r="B125" s="171"/>
      <c r="C125" s="172"/>
      <c r="D125" s="173"/>
      <c r="E125" s="174"/>
      <c r="F125" s="58">
        <f>F124*1.94067</f>
        <v>0.83448809999999995</v>
      </c>
      <c r="G125" s="58">
        <f>G124*2.66402</f>
        <v>0.29304219999999997</v>
      </c>
      <c r="H125" s="164"/>
      <c r="I125" s="164"/>
      <c r="J125" s="164"/>
      <c r="K125" s="164"/>
      <c r="L125" s="164"/>
      <c r="M125" s="164"/>
      <c r="N125" s="165"/>
      <c r="O125" s="162"/>
      <c r="P125" s="162"/>
    </row>
    <row r="126" spans="1:16" x14ac:dyDescent="0.25">
      <c r="A126" s="82"/>
      <c r="B126" s="82"/>
      <c r="C126" s="83"/>
      <c r="D126" s="82"/>
      <c r="E126" s="80"/>
      <c r="F126" s="84"/>
      <c r="G126" s="84"/>
      <c r="H126" s="82" t="s">
        <v>118</v>
      </c>
      <c r="I126" s="82" t="s">
        <v>119</v>
      </c>
      <c r="J126" s="80">
        <v>0.5</v>
      </c>
      <c r="K126" s="82"/>
      <c r="L126" s="85">
        <v>1.4</v>
      </c>
      <c r="M126" s="71">
        <f>L126*J126*1.153</f>
        <v>0.80709999999999993</v>
      </c>
      <c r="N126" s="86">
        <f>M126</f>
        <v>0.80709999999999993</v>
      </c>
      <c r="O126" s="162"/>
      <c r="P126" s="162"/>
    </row>
    <row r="127" spans="1:16" x14ac:dyDescent="0.25">
      <c r="A127" s="273">
        <v>7</v>
      </c>
      <c r="B127" s="278" t="s">
        <v>120</v>
      </c>
      <c r="C127" s="279" t="s">
        <v>121</v>
      </c>
      <c r="D127" s="273" t="s">
        <v>122</v>
      </c>
      <c r="E127" s="280">
        <v>6</v>
      </c>
      <c r="F127" s="87">
        <v>0.22</v>
      </c>
      <c r="G127" s="87">
        <v>0.23</v>
      </c>
      <c r="H127" s="273" t="s">
        <v>78</v>
      </c>
      <c r="I127" s="273" t="s">
        <v>78</v>
      </c>
      <c r="J127" s="273" t="s">
        <v>78</v>
      </c>
      <c r="K127" s="273" t="s">
        <v>78</v>
      </c>
      <c r="L127" s="273" t="s">
        <v>78</v>
      </c>
      <c r="M127" s="273" t="s">
        <v>78</v>
      </c>
      <c r="N127" s="271">
        <f>F128+G128</f>
        <v>1.0396719999999999</v>
      </c>
      <c r="O127" s="272">
        <f>N127+N129</f>
        <v>5.0751720000000002</v>
      </c>
      <c r="P127" s="272">
        <f>O127*E127</f>
        <v>30.451032000000001</v>
      </c>
    </row>
    <row r="128" spans="1:16" x14ac:dyDescent="0.25">
      <c r="A128" s="273"/>
      <c r="B128" s="278"/>
      <c r="C128" s="279"/>
      <c r="D128" s="273"/>
      <c r="E128" s="280"/>
      <c r="F128" s="58">
        <f>F127*1.94067</f>
        <v>0.42694739999999998</v>
      </c>
      <c r="G128" s="58">
        <f>G127*2.66402</f>
        <v>0.61272459999999995</v>
      </c>
      <c r="H128" s="273"/>
      <c r="I128" s="273"/>
      <c r="J128" s="273"/>
      <c r="K128" s="273"/>
      <c r="L128" s="273"/>
      <c r="M128" s="273"/>
      <c r="N128" s="271"/>
      <c r="O128" s="272"/>
      <c r="P128" s="272"/>
    </row>
    <row r="129" spans="1:16" x14ac:dyDescent="0.25">
      <c r="A129" s="88"/>
      <c r="B129" s="88"/>
      <c r="C129" s="89"/>
      <c r="D129" s="88"/>
      <c r="E129" s="88"/>
      <c r="F129" s="88"/>
      <c r="G129" s="88"/>
      <c r="H129" s="90" t="s">
        <v>123</v>
      </c>
      <c r="I129" s="91" t="s">
        <v>122</v>
      </c>
      <c r="J129" s="92">
        <v>1</v>
      </c>
      <c r="K129" s="92"/>
      <c r="L129" s="92">
        <v>3.5</v>
      </c>
      <c r="M129" s="79">
        <f>L129*J129*1.153</f>
        <v>4.0354999999999999</v>
      </c>
      <c r="N129" s="92">
        <f>M129</f>
        <v>4.0354999999999999</v>
      </c>
      <c r="O129" s="272"/>
      <c r="P129" s="272"/>
    </row>
    <row r="130" spans="1:16" x14ac:dyDescent="0.25">
      <c r="A130" s="273">
        <v>8</v>
      </c>
      <c r="B130" s="278" t="s">
        <v>124</v>
      </c>
      <c r="C130" s="279" t="s">
        <v>125</v>
      </c>
      <c r="D130" s="273" t="s">
        <v>122</v>
      </c>
      <c r="E130" s="280">
        <v>3</v>
      </c>
      <c r="F130" s="87">
        <v>0.23100000000000001</v>
      </c>
      <c r="G130" s="87">
        <v>0.151</v>
      </c>
      <c r="H130" s="273" t="s">
        <v>78</v>
      </c>
      <c r="I130" s="273" t="s">
        <v>78</v>
      </c>
      <c r="J130" s="273" t="s">
        <v>78</v>
      </c>
      <c r="K130" s="273" t="s">
        <v>78</v>
      </c>
      <c r="L130" s="273" t="s">
        <v>78</v>
      </c>
      <c r="M130" s="273" t="s">
        <v>78</v>
      </c>
      <c r="N130" s="271">
        <f>F131+G131</f>
        <v>0.85056178999999998</v>
      </c>
      <c r="O130" s="272">
        <f>N130+N132</f>
        <v>5.4625617900000005</v>
      </c>
      <c r="P130" s="272">
        <f>O130*E130</f>
        <v>16.38768537</v>
      </c>
    </row>
    <row r="131" spans="1:16" x14ac:dyDescent="0.25">
      <c r="A131" s="273"/>
      <c r="B131" s="278"/>
      <c r="C131" s="279"/>
      <c r="D131" s="273"/>
      <c r="E131" s="280"/>
      <c r="F131" s="58">
        <f>F130*1.94067</f>
        <v>0.44829477000000001</v>
      </c>
      <c r="G131" s="58">
        <f>G130*2.66402</f>
        <v>0.40226701999999998</v>
      </c>
      <c r="H131" s="273"/>
      <c r="I131" s="273"/>
      <c r="J131" s="273"/>
      <c r="K131" s="273"/>
      <c r="L131" s="273"/>
      <c r="M131" s="273"/>
      <c r="N131" s="271"/>
      <c r="O131" s="272"/>
      <c r="P131" s="272"/>
    </row>
    <row r="132" spans="1:16" ht="24" x14ac:dyDescent="0.25">
      <c r="A132" s="88"/>
      <c r="B132" s="88"/>
      <c r="C132" s="89"/>
      <c r="D132" s="88"/>
      <c r="E132" s="88"/>
      <c r="F132" s="88"/>
      <c r="G132" s="88"/>
      <c r="H132" s="93" t="s">
        <v>126</v>
      </c>
      <c r="I132" s="91" t="s">
        <v>122</v>
      </c>
      <c r="J132" s="92">
        <v>1</v>
      </c>
      <c r="K132" s="92"/>
      <c r="L132" s="94">
        <v>4</v>
      </c>
      <c r="M132" s="80">
        <f>L132*J132*1.153</f>
        <v>4.6120000000000001</v>
      </c>
      <c r="N132" s="92">
        <f>M132</f>
        <v>4.6120000000000001</v>
      </c>
      <c r="O132" s="272"/>
      <c r="P132" s="272"/>
    </row>
    <row r="133" spans="1:16" x14ac:dyDescent="0.25">
      <c r="A133" s="164">
        <v>9</v>
      </c>
      <c r="B133" s="171" t="s">
        <v>127</v>
      </c>
      <c r="C133" s="172" t="s">
        <v>128</v>
      </c>
      <c r="D133" s="164" t="s">
        <v>104</v>
      </c>
      <c r="E133" s="174">
        <v>198</v>
      </c>
      <c r="F133" s="80">
        <f>0.06/2</f>
        <v>0.03</v>
      </c>
      <c r="G133" s="80">
        <f>0.05/2</f>
        <v>2.5000000000000001E-2</v>
      </c>
      <c r="H133" s="164" t="s">
        <v>78</v>
      </c>
      <c r="I133" s="164" t="s">
        <v>78</v>
      </c>
      <c r="J133" s="164" t="s">
        <v>78</v>
      </c>
      <c r="K133" s="164" t="s">
        <v>78</v>
      </c>
      <c r="L133" s="164" t="s">
        <v>78</v>
      </c>
      <c r="M133" s="164" t="s">
        <v>78</v>
      </c>
      <c r="N133" s="165">
        <f>F134+G134</f>
        <v>0.12482059999999999</v>
      </c>
      <c r="O133" s="161">
        <f>N133+N135</f>
        <v>0.18304709999999999</v>
      </c>
      <c r="P133" s="161">
        <f>E133*O133</f>
        <v>36.243325800000001</v>
      </c>
    </row>
    <row r="134" spans="1:16" x14ac:dyDescent="0.25">
      <c r="A134" s="164"/>
      <c r="B134" s="171"/>
      <c r="C134" s="172"/>
      <c r="D134" s="164"/>
      <c r="E134" s="174"/>
      <c r="F134" s="58">
        <f>F133*1.94067</f>
        <v>5.8220099999999997E-2</v>
      </c>
      <c r="G134" s="58">
        <f>G133*2.66402</f>
        <v>6.6600499999999993E-2</v>
      </c>
      <c r="H134" s="164"/>
      <c r="I134" s="164"/>
      <c r="J134" s="164"/>
      <c r="K134" s="164"/>
      <c r="L134" s="164"/>
      <c r="M134" s="164"/>
      <c r="N134" s="165"/>
      <c r="O134" s="162"/>
      <c r="P134" s="162"/>
    </row>
    <row r="135" spans="1:16" x14ac:dyDescent="0.25">
      <c r="A135" s="82"/>
      <c r="B135" s="82"/>
      <c r="C135" s="83"/>
      <c r="D135" s="82"/>
      <c r="E135" s="80"/>
      <c r="F135" s="84"/>
      <c r="G135" s="84"/>
      <c r="H135" s="82" t="s">
        <v>129</v>
      </c>
      <c r="I135" s="82" t="s">
        <v>104</v>
      </c>
      <c r="J135" s="80">
        <v>1.01</v>
      </c>
      <c r="K135" s="82"/>
      <c r="L135" s="85">
        <v>0.05</v>
      </c>
      <c r="M135" s="71">
        <f>L135*J135*1.153</f>
        <v>5.8226500000000007E-2</v>
      </c>
      <c r="N135" s="86">
        <f>M135</f>
        <v>5.8226500000000007E-2</v>
      </c>
      <c r="O135" s="162"/>
      <c r="P135" s="162"/>
    </row>
    <row r="136" spans="1:16" x14ac:dyDescent="0.25">
      <c r="A136" s="237">
        <v>10</v>
      </c>
      <c r="B136" s="319" t="s">
        <v>130</v>
      </c>
      <c r="C136" s="320" t="s">
        <v>131</v>
      </c>
      <c r="D136" s="237" t="s">
        <v>132</v>
      </c>
      <c r="E136" s="321">
        <v>6.3E-2</v>
      </c>
      <c r="F136" s="95">
        <v>29.8</v>
      </c>
      <c r="G136" s="96">
        <v>0</v>
      </c>
      <c r="H136" s="237" t="s">
        <v>78</v>
      </c>
      <c r="I136" s="237" t="s">
        <v>78</v>
      </c>
      <c r="J136" s="237" t="s">
        <v>78</v>
      </c>
      <c r="K136" s="237" t="s">
        <v>78</v>
      </c>
      <c r="L136" s="237" t="s">
        <v>78</v>
      </c>
      <c r="M136" s="237" t="s">
        <v>78</v>
      </c>
      <c r="N136" s="318">
        <f>F137+G137</f>
        <v>57.831966000000001</v>
      </c>
      <c r="O136" s="317">
        <f>N136+N138</f>
        <v>74.631176000000011</v>
      </c>
      <c r="P136" s="317">
        <f>O136*E136</f>
        <v>4.7017640880000009</v>
      </c>
    </row>
    <row r="137" spans="1:16" x14ac:dyDescent="0.25">
      <c r="A137" s="237"/>
      <c r="B137" s="319"/>
      <c r="C137" s="320"/>
      <c r="D137" s="237"/>
      <c r="E137" s="321"/>
      <c r="F137" s="58">
        <f>F136*1.94067</f>
        <v>57.831966000000001</v>
      </c>
      <c r="G137" s="58">
        <f>G136*2.66402</f>
        <v>0</v>
      </c>
      <c r="H137" s="237"/>
      <c r="I137" s="237"/>
      <c r="J137" s="237"/>
      <c r="K137" s="237"/>
      <c r="L137" s="237"/>
      <c r="M137" s="237"/>
      <c r="N137" s="318"/>
      <c r="O137" s="317"/>
      <c r="P137" s="317"/>
    </row>
    <row r="138" spans="1:16" x14ac:dyDescent="0.25">
      <c r="A138" s="97"/>
      <c r="B138" s="97"/>
      <c r="C138" s="98"/>
      <c r="D138" s="97"/>
      <c r="E138" s="97"/>
      <c r="F138" s="97"/>
      <c r="G138" s="97"/>
      <c r="H138" s="93" t="s">
        <v>133</v>
      </c>
      <c r="I138" s="93" t="s">
        <v>207</v>
      </c>
      <c r="J138" s="99">
        <v>94</v>
      </c>
      <c r="K138" s="100"/>
      <c r="L138" s="101">
        <v>0.155</v>
      </c>
      <c r="M138" s="71">
        <f>L138*J138*1.153</f>
        <v>16.799210000000002</v>
      </c>
      <c r="N138" s="100">
        <f>M138</f>
        <v>16.799210000000002</v>
      </c>
      <c r="O138" s="317"/>
      <c r="P138" s="317"/>
    </row>
    <row r="139" spans="1:16" x14ac:dyDescent="0.25">
      <c r="A139" s="237">
        <v>11</v>
      </c>
      <c r="B139" s="319" t="s">
        <v>130</v>
      </c>
      <c r="C139" s="320" t="s">
        <v>134</v>
      </c>
      <c r="D139" s="237" t="s">
        <v>132</v>
      </c>
      <c r="E139" s="321">
        <v>0.13500000000000001</v>
      </c>
      <c r="F139" s="95">
        <v>29.8</v>
      </c>
      <c r="G139" s="96">
        <v>0</v>
      </c>
      <c r="H139" s="237" t="s">
        <v>78</v>
      </c>
      <c r="I139" s="237" t="s">
        <v>78</v>
      </c>
      <c r="J139" s="237" t="s">
        <v>78</v>
      </c>
      <c r="K139" s="237" t="s">
        <v>78</v>
      </c>
      <c r="L139" s="237" t="s">
        <v>78</v>
      </c>
      <c r="M139" s="237" t="s">
        <v>78</v>
      </c>
      <c r="N139" s="318">
        <f>F140+G140</f>
        <v>57.831966000000001</v>
      </c>
      <c r="O139" s="317">
        <f>N139+N141</f>
        <v>74.631176000000011</v>
      </c>
      <c r="P139" s="317">
        <f>O139*E139</f>
        <v>10.075208760000002</v>
      </c>
    </row>
    <row r="140" spans="1:16" x14ac:dyDescent="0.25">
      <c r="A140" s="237"/>
      <c r="B140" s="319"/>
      <c r="C140" s="320"/>
      <c r="D140" s="237"/>
      <c r="E140" s="321"/>
      <c r="F140" s="58">
        <f>F139*1.94067</f>
        <v>57.831966000000001</v>
      </c>
      <c r="G140" s="58">
        <f>G139*2.66402</f>
        <v>0</v>
      </c>
      <c r="H140" s="237"/>
      <c r="I140" s="237"/>
      <c r="J140" s="237"/>
      <c r="K140" s="237"/>
      <c r="L140" s="237"/>
      <c r="M140" s="237"/>
      <c r="N140" s="318"/>
      <c r="O140" s="317"/>
      <c r="P140" s="317"/>
    </row>
    <row r="141" spans="1:16" x14ac:dyDescent="0.25">
      <c r="A141" s="97"/>
      <c r="B141" s="97"/>
      <c r="C141" s="98"/>
      <c r="D141" s="97"/>
      <c r="E141" s="97"/>
      <c r="F141" s="97"/>
      <c r="G141" s="97"/>
      <c r="H141" s="93" t="s">
        <v>133</v>
      </c>
      <c r="I141" s="93" t="s">
        <v>207</v>
      </c>
      <c r="J141" s="99">
        <v>94</v>
      </c>
      <c r="K141" s="100"/>
      <c r="L141" s="101">
        <v>0.155</v>
      </c>
      <c r="M141" s="71">
        <f>L141*J141*1.153</f>
        <v>16.799210000000002</v>
      </c>
      <c r="N141" s="100">
        <f>M141</f>
        <v>16.799210000000002</v>
      </c>
      <c r="O141" s="317"/>
      <c r="P141" s="317"/>
    </row>
    <row r="142" spans="1:16" x14ac:dyDescent="0.25">
      <c r="A142" s="226" t="s">
        <v>135</v>
      </c>
      <c r="B142" s="227"/>
      <c r="C142" s="227"/>
      <c r="D142" s="227"/>
      <c r="E142" s="228"/>
      <c r="F142" s="102"/>
      <c r="G142" s="102"/>
      <c r="H142" s="103"/>
      <c r="I142" s="103"/>
      <c r="J142" s="103"/>
      <c r="K142" s="103"/>
      <c r="L142" s="103"/>
      <c r="M142" s="103"/>
      <c r="N142" s="103"/>
      <c r="O142" s="103"/>
      <c r="P142" s="104"/>
    </row>
    <row r="143" spans="1:16" x14ac:dyDescent="0.25">
      <c r="A143" s="226" t="s">
        <v>101</v>
      </c>
      <c r="B143" s="227"/>
      <c r="C143" s="227"/>
      <c r="D143" s="227"/>
      <c r="E143" s="228"/>
      <c r="F143" s="102"/>
      <c r="G143" s="102"/>
      <c r="H143" s="103"/>
      <c r="I143" s="103"/>
      <c r="J143" s="103"/>
      <c r="K143" s="103"/>
      <c r="L143" s="103"/>
      <c r="M143" s="103"/>
      <c r="N143" s="103"/>
      <c r="O143" s="103"/>
      <c r="P143" s="104"/>
    </row>
    <row r="144" spans="1:16" x14ac:dyDescent="0.25">
      <c r="A144" s="220">
        <v>1</v>
      </c>
      <c r="B144" s="229" t="s">
        <v>136</v>
      </c>
      <c r="C144" s="231" t="s">
        <v>137</v>
      </c>
      <c r="D144" s="220" t="s">
        <v>104</v>
      </c>
      <c r="E144" s="233">
        <v>2</v>
      </c>
      <c r="F144" s="73">
        <v>1.98</v>
      </c>
      <c r="G144" s="73">
        <v>2.5099999999999998</v>
      </c>
      <c r="H144" s="220" t="s">
        <v>78</v>
      </c>
      <c r="I144" s="220" t="s">
        <v>78</v>
      </c>
      <c r="J144" s="220" t="s">
        <v>78</v>
      </c>
      <c r="K144" s="220" t="s">
        <v>78</v>
      </c>
      <c r="L144" s="220" t="s">
        <v>78</v>
      </c>
      <c r="M144" s="220" t="s">
        <v>78</v>
      </c>
      <c r="N144" s="222">
        <f>F145+G145</f>
        <v>10.529216799999999</v>
      </c>
      <c r="O144" s="213">
        <f>N144+N146</f>
        <v>310.77041679999996</v>
      </c>
      <c r="P144" s="213">
        <f>O144*E144</f>
        <v>621.54083359999993</v>
      </c>
    </row>
    <row r="145" spans="1:16" x14ac:dyDescent="0.25">
      <c r="A145" s="221"/>
      <c r="B145" s="230"/>
      <c r="C145" s="232"/>
      <c r="D145" s="221"/>
      <c r="E145" s="234"/>
      <c r="F145" s="58">
        <f>F144*1.94067</f>
        <v>3.8425265999999998</v>
      </c>
      <c r="G145" s="58">
        <f>G144*2.66402</f>
        <v>6.6866901999999993</v>
      </c>
      <c r="H145" s="221"/>
      <c r="I145" s="221"/>
      <c r="J145" s="221"/>
      <c r="K145" s="221"/>
      <c r="L145" s="221"/>
      <c r="M145" s="221"/>
      <c r="N145" s="223"/>
      <c r="O145" s="214"/>
      <c r="P145" s="214"/>
    </row>
    <row r="146" spans="1:16" x14ac:dyDescent="0.25">
      <c r="A146" s="74"/>
      <c r="B146" s="74"/>
      <c r="C146" s="75"/>
      <c r="D146" s="74"/>
      <c r="E146" s="74"/>
      <c r="F146" s="74"/>
      <c r="G146" s="74"/>
      <c r="H146" s="76" t="s">
        <v>105</v>
      </c>
      <c r="I146" s="77" t="s">
        <v>119</v>
      </c>
      <c r="J146" s="78">
        <v>372</v>
      </c>
      <c r="K146" s="79"/>
      <c r="L146" s="105">
        <v>0.7</v>
      </c>
      <c r="M146" s="79">
        <f>L146*J146*1.153</f>
        <v>300.24119999999999</v>
      </c>
      <c r="N146" s="81">
        <f>M146</f>
        <v>300.24119999999999</v>
      </c>
      <c r="O146" s="214"/>
      <c r="P146" s="214"/>
    </row>
    <row r="147" spans="1:16" x14ac:dyDescent="0.25">
      <c r="A147" s="313">
        <v>2</v>
      </c>
      <c r="B147" s="315" t="s">
        <v>102</v>
      </c>
      <c r="C147" s="316" t="s">
        <v>103</v>
      </c>
      <c r="D147" s="311" t="s">
        <v>104</v>
      </c>
      <c r="E147" s="233">
        <v>16</v>
      </c>
      <c r="F147" s="65">
        <v>0.22</v>
      </c>
      <c r="G147" s="65">
        <v>0.04</v>
      </c>
      <c r="H147" s="311" t="s">
        <v>78</v>
      </c>
      <c r="I147" s="311" t="s">
        <v>78</v>
      </c>
      <c r="J147" s="311" t="s">
        <v>78</v>
      </c>
      <c r="K147" s="311" t="s">
        <v>78</v>
      </c>
      <c r="L147" s="311" t="s">
        <v>78</v>
      </c>
      <c r="M147" s="311" t="s">
        <v>78</v>
      </c>
      <c r="N147" s="312">
        <f>F148+G148</f>
        <v>0.53350819999999999</v>
      </c>
      <c r="O147" s="312">
        <f>N147+N149</f>
        <v>4.3561561999999991</v>
      </c>
      <c r="P147" s="312">
        <f>E147*O147</f>
        <v>69.698499199999986</v>
      </c>
    </row>
    <row r="148" spans="1:16" x14ac:dyDescent="0.25">
      <c r="A148" s="314"/>
      <c r="B148" s="315"/>
      <c r="C148" s="316"/>
      <c r="D148" s="311"/>
      <c r="E148" s="234"/>
      <c r="F148" s="58">
        <f>F147*1.94067</f>
        <v>0.42694739999999998</v>
      </c>
      <c r="G148" s="58">
        <f>G147*2.66402</f>
        <v>0.1065608</v>
      </c>
      <c r="H148" s="311"/>
      <c r="I148" s="311"/>
      <c r="J148" s="311"/>
      <c r="K148" s="311"/>
      <c r="L148" s="311"/>
      <c r="M148" s="311"/>
      <c r="N148" s="312"/>
      <c r="O148" s="312"/>
      <c r="P148" s="312"/>
    </row>
    <row r="149" spans="1:16" x14ac:dyDescent="0.25">
      <c r="A149" s="66"/>
      <c r="B149" s="66"/>
      <c r="C149" s="67"/>
      <c r="D149" s="66"/>
      <c r="E149" s="65"/>
      <c r="F149" s="68"/>
      <c r="G149" s="68"/>
      <c r="H149" s="66" t="s">
        <v>105</v>
      </c>
      <c r="I149" s="66" t="s">
        <v>104</v>
      </c>
      <c r="J149" s="69">
        <v>1</v>
      </c>
      <c r="K149" s="66"/>
      <c r="L149" s="70">
        <v>3.1539999999999999</v>
      </c>
      <c r="M149" s="65">
        <f>L149*J149*1.212</f>
        <v>3.8226479999999996</v>
      </c>
      <c r="N149" s="72">
        <f>M149</f>
        <v>3.8226479999999996</v>
      </c>
      <c r="O149" s="312"/>
      <c r="P149" s="312"/>
    </row>
    <row r="150" spans="1:16" x14ac:dyDescent="0.25">
      <c r="A150" s="273">
        <v>3</v>
      </c>
      <c r="B150" s="278" t="s">
        <v>138</v>
      </c>
      <c r="C150" s="279" t="s">
        <v>139</v>
      </c>
      <c r="D150" s="273" t="s">
        <v>122</v>
      </c>
      <c r="E150" s="280">
        <v>8</v>
      </c>
      <c r="F150" s="87">
        <v>0.39</v>
      </c>
      <c r="G150" s="87">
        <v>0.41</v>
      </c>
      <c r="H150" s="273" t="s">
        <v>78</v>
      </c>
      <c r="I150" s="273" t="s">
        <v>78</v>
      </c>
      <c r="J150" s="273" t="s">
        <v>78</v>
      </c>
      <c r="K150" s="273" t="s">
        <v>78</v>
      </c>
      <c r="L150" s="273" t="s">
        <v>78</v>
      </c>
      <c r="M150" s="273" t="s">
        <v>78</v>
      </c>
      <c r="N150" s="271">
        <f>F151+G151</f>
        <v>1.8491094999999997</v>
      </c>
      <c r="O150" s="272">
        <f>N150+N152</f>
        <v>7.6141095000000005</v>
      </c>
      <c r="P150" s="272">
        <f>O150*E150</f>
        <v>60.912876000000004</v>
      </c>
    </row>
    <row r="151" spans="1:16" x14ac:dyDescent="0.25">
      <c r="A151" s="273"/>
      <c r="B151" s="278"/>
      <c r="C151" s="279"/>
      <c r="D151" s="273"/>
      <c r="E151" s="280"/>
      <c r="F151" s="58">
        <f>F150*1.94067</f>
        <v>0.75686129999999996</v>
      </c>
      <c r="G151" s="58">
        <f>G150*2.66402</f>
        <v>1.0922481999999998</v>
      </c>
      <c r="H151" s="273"/>
      <c r="I151" s="273"/>
      <c r="J151" s="273"/>
      <c r="K151" s="273"/>
      <c r="L151" s="273"/>
      <c r="M151" s="273"/>
      <c r="N151" s="271"/>
      <c r="O151" s="272"/>
      <c r="P151" s="272"/>
    </row>
    <row r="152" spans="1:16" x14ac:dyDescent="0.25">
      <c r="A152" s="88"/>
      <c r="B152" s="88"/>
      <c r="C152" s="89"/>
      <c r="D152" s="88"/>
      <c r="E152" s="88"/>
      <c r="F152" s="88"/>
      <c r="G152" s="88"/>
      <c r="H152" s="90" t="s">
        <v>123</v>
      </c>
      <c r="I152" s="91" t="s">
        <v>122</v>
      </c>
      <c r="J152" s="92">
        <v>1</v>
      </c>
      <c r="K152" s="92"/>
      <c r="L152" s="92">
        <v>5</v>
      </c>
      <c r="M152" s="80">
        <f>L152*J152*1.153</f>
        <v>5.7650000000000006</v>
      </c>
      <c r="N152" s="92">
        <f>M152</f>
        <v>5.7650000000000006</v>
      </c>
      <c r="O152" s="272"/>
      <c r="P152" s="272"/>
    </row>
    <row r="153" spans="1:16" x14ac:dyDescent="0.25">
      <c r="A153" s="273">
        <v>4</v>
      </c>
      <c r="B153" s="278" t="s">
        <v>120</v>
      </c>
      <c r="C153" s="279" t="s">
        <v>121</v>
      </c>
      <c r="D153" s="273" t="s">
        <v>122</v>
      </c>
      <c r="E153" s="280">
        <v>2</v>
      </c>
      <c r="F153" s="87">
        <v>0.22</v>
      </c>
      <c r="G153" s="87">
        <v>0.23</v>
      </c>
      <c r="H153" s="273" t="s">
        <v>78</v>
      </c>
      <c r="I153" s="273" t="s">
        <v>78</v>
      </c>
      <c r="J153" s="273" t="s">
        <v>78</v>
      </c>
      <c r="K153" s="273" t="s">
        <v>78</v>
      </c>
      <c r="L153" s="273" t="s">
        <v>78</v>
      </c>
      <c r="M153" s="273" t="s">
        <v>78</v>
      </c>
      <c r="N153" s="271">
        <f>F154+G154</f>
        <v>1.0396719999999999</v>
      </c>
      <c r="O153" s="272">
        <f>N153+N155</f>
        <v>5.0751720000000002</v>
      </c>
      <c r="P153" s="272">
        <f>O153*E153</f>
        <v>10.150344</v>
      </c>
    </row>
    <row r="154" spans="1:16" x14ac:dyDescent="0.25">
      <c r="A154" s="273"/>
      <c r="B154" s="278"/>
      <c r="C154" s="279"/>
      <c r="D154" s="273"/>
      <c r="E154" s="280"/>
      <c r="F154" s="58">
        <f>F153*1.94067</f>
        <v>0.42694739999999998</v>
      </c>
      <c r="G154" s="58">
        <f>G153*2.66402</f>
        <v>0.61272459999999995</v>
      </c>
      <c r="H154" s="273"/>
      <c r="I154" s="273"/>
      <c r="J154" s="273"/>
      <c r="K154" s="273"/>
      <c r="L154" s="273"/>
      <c r="M154" s="273"/>
      <c r="N154" s="271"/>
      <c r="O154" s="272"/>
      <c r="P154" s="272"/>
    </row>
    <row r="155" spans="1:16" x14ac:dyDescent="0.25">
      <c r="A155" s="88"/>
      <c r="B155" s="88"/>
      <c r="C155" s="89"/>
      <c r="D155" s="88"/>
      <c r="E155" s="88"/>
      <c r="F155" s="88"/>
      <c r="G155" s="88"/>
      <c r="H155" s="90" t="s">
        <v>123</v>
      </c>
      <c r="I155" s="91" t="s">
        <v>122</v>
      </c>
      <c r="J155" s="92">
        <v>1</v>
      </c>
      <c r="K155" s="92"/>
      <c r="L155" s="92">
        <v>3.5</v>
      </c>
      <c r="M155" s="79">
        <f>L155*J155*1.153</f>
        <v>4.0354999999999999</v>
      </c>
      <c r="N155" s="92">
        <f>M155</f>
        <v>4.0354999999999999</v>
      </c>
      <c r="O155" s="272"/>
      <c r="P155" s="272"/>
    </row>
    <row r="156" spans="1:16" x14ac:dyDescent="0.25">
      <c r="A156" s="204">
        <v>5</v>
      </c>
      <c r="B156" s="215" t="s">
        <v>140</v>
      </c>
      <c r="C156" s="216" t="s">
        <v>141</v>
      </c>
      <c r="D156" s="204" t="s">
        <v>142</v>
      </c>
      <c r="E156" s="218">
        <v>0.29239999999999999</v>
      </c>
      <c r="F156" s="106">
        <v>35.9</v>
      </c>
      <c r="G156" s="106">
        <v>0.2</v>
      </c>
      <c r="H156" s="204" t="s">
        <v>78</v>
      </c>
      <c r="I156" s="204" t="s">
        <v>78</v>
      </c>
      <c r="J156" s="204" t="s">
        <v>78</v>
      </c>
      <c r="K156" s="204" t="s">
        <v>78</v>
      </c>
      <c r="L156" s="204" t="s">
        <v>78</v>
      </c>
      <c r="M156" s="204" t="s">
        <v>78</v>
      </c>
      <c r="N156" s="206">
        <f>F157+G157</f>
        <v>70.202856999999995</v>
      </c>
      <c r="O156" s="208">
        <f>N156+N158</f>
        <v>647.95916580000005</v>
      </c>
      <c r="P156" s="208">
        <f>E156*O156</f>
        <v>189.46326007992002</v>
      </c>
    </row>
    <row r="157" spans="1:16" x14ac:dyDescent="0.25">
      <c r="A157" s="205"/>
      <c r="B157" s="205"/>
      <c r="C157" s="217"/>
      <c r="D157" s="205"/>
      <c r="E157" s="219"/>
      <c r="F157" s="58">
        <f>F156*1.94067</f>
        <v>69.670052999999996</v>
      </c>
      <c r="G157" s="58">
        <f>G156*2.66402</f>
        <v>0.53280399999999994</v>
      </c>
      <c r="H157" s="205"/>
      <c r="I157" s="205"/>
      <c r="J157" s="205"/>
      <c r="K157" s="205"/>
      <c r="L157" s="205"/>
      <c r="M157" s="205"/>
      <c r="N157" s="207"/>
      <c r="O157" s="209"/>
      <c r="P157" s="211"/>
    </row>
    <row r="158" spans="1:16" x14ac:dyDescent="0.25">
      <c r="A158" s="107"/>
      <c r="B158" s="107"/>
      <c r="C158" s="108"/>
      <c r="D158" s="107"/>
      <c r="E158" s="107"/>
      <c r="F158" s="107"/>
      <c r="G158" s="107"/>
      <c r="H158" s="109" t="s">
        <v>143</v>
      </c>
      <c r="I158" s="110" t="s">
        <v>144</v>
      </c>
      <c r="J158" s="111">
        <v>1</v>
      </c>
      <c r="K158" s="109"/>
      <c r="L158" s="111">
        <v>500</v>
      </c>
      <c r="M158" s="112">
        <f>L158*J158*1.153</f>
        <v>576.5</v>
      </c>
      <c r="N158" s="208">
        <f>M158+M160+M159</f>
        <v>577.75630880000006</v>
      </c>
      <c r="O158" s="209"/>
      <c r="P158" s="211"/>
    </row>
    <row r="159" spans="1:16" ht="24" x14ac:dyDescent="0.25">
      <c r="A159" s="113"/>
      <c r="B159" s="113"/>
      <c r="C159" s="114"/>
      <c r="D159" s="113"/>
      <c r="E159" s="58"/>
      <c r="F159" s="115"/>
      <c r="G159" s="115"/>
      <c r="H159" s="113" t="s">
        <v>145</v>
      </c>
      <c r="I159" s="116" t="s">
        <v>119</v>
      </c>
      <c r="J159" s="58">
        <v>0.3</v>
      </c>
      <c r="K159" s="113"/>
      <c r="L159" s="58">
        <v>0.4</v>
      </c>
      <c r="M159" s="112">
        <f>L159*J159*1.153</f>
        <v>0.13836000000000001</v>
      </c>
      <c r="N159" s="211"/>
      <c r="O159" s="209"/>
      <c r="P159" s="211"/>
    </row>
    <row r="160" spans="1:16" x14ac:dyDescent="0.25">
      <c r="A160" s="107"/>
      <c r="B160" s="107"/>
      <c r="C160" s="108"/>
      <c r="D160" s="107"/>
      <c r="E160" s="107"/>
      <c r="F160" s="107"/>
      <c r="G160" s="107"/>
      <c r="H160" s="109" t="s">
        <v>146</v>
      </c>
      <c r="I160" s="110" t="s">
        <v>119</v>
      </c>
      <c r="J160" s="111">
        <v>1.2</v>
      </c>
      <c r="K160" s="109"/>
      <c r="L160" s="117">
        <v>0.80800000000000005</v>
      </c>
      <c r="M160" s="112">
        <f>L160*J160*1.153</f>
        <v>1.1179488</v>
      </c>
      <c r="N160" s="210"/>
      <c r="O160" s="210"/>
      <c r="P160" s="212"/>
    </row>
    <row r="161" spans="1:16" x14ac:dyDescent="0.25">
      <c r="A161" s="273">
        <v>6</v>
      </c>
      <c r="B161" s="278" t="s">
        <v>147</v>
      </c>
      <c r="C161" s="279" t="s">
        <v>148</v>
      </c>
      <c r="D161" s="273" t="s">
        <v>119</v>
      </c>
      <c r="E161" s="310">
        <v>15</v>
      </c>
      <c r="F161" s="87">
        <v>0.19</v>
      </c>
      <c r="G161" s="87">
        <v>0.16200000000000001</v>
      </c>
      <c r="H161" s="273" t="s">
        <v>78</v>
      </c>
      <c r="I161" s="273" t="s">
        <v>78</v>
      </c>
      <c r="J161" s="273" t="s">
        <v>78</v>
      </c>
      <c r="K161" s="273" t="s">
        <v>78</v>
      </c>
      <c r="L161" s="273" t="s">
        <v>78</v>
      </c>
      <c r="M161" s="273" t="s">
        <v>78</v>
      </c>
      <c r="N161" s="271">
        <f>F162+G162</f>
        <v>0.80029854</v>
      </c>
      <c r="O161" s="272">
        <f>N161+N163</f>
        <v>1.49209854</v>
      </c>
      <c r="P161" s="272">
        <f>O161*E161</f>
        <v>22.381478099999999</v>
      </c>
    </row>
    <row r="162" spans="1:16" x14ac:dyDescent="0.25">
      <c r="A162" s="273"/>
      <c r="B162" s="278"/>
      <c r="C162" s="279"/>
      <c r="D162" s="273"/>
      <c r="E162" s="310"/>
      <c r="F162" s="58">
        <f>F161*1.94067</f>
        <v>0.36872729999999998</v>
      </c>
      <c r="G162" s="58">
        <f>G161*2.66402</f>
        <v>0.43157123999999997</v>
      </c>
      <c r="H162" s="273"/>
      <c r="I162" s="273"/>
      <c r="J162" s="273"/>
      <c r="K162" s="273"/>
      <c r="L162" s="273"/>
      <c r="M162" s="273"/>
      <c r="N162" s="271"/>
      <c r="O162" s="272"/>
      <c r="P162" s="272"/>
    </row>
    <row r="163" spans="1:16" ht="29.25" customHeight="1" x14ac:dyDescent="0.25">
      <c r="A163" s="88"/>
      <c r="B163" s="88"/>
      <c r="C163" s="89"/>
      <c r="D163" s="88"/>
      <c r="E163" s="88"/>
      <c r="F163" s="88"/>
      <c r="G163" s="88"/>
      <c r="H163" s="93" t="s">
        <v>126</v>
      </c>
      <c r="I163" s="91" t="s">
        <v>119</v>
      </c>
      <c r="J163" s="92">
        <v>1</v>
      </c>
      <c r="K163" s="92"/>
      <c r="L163" s="94">
        <v>0.6</v>
      </c>
      <c r="M163" s="80">
        <f>L163*J163*1.153</f>
        <v>0.69179999999999997</v>
      </c>
      <c r="N163" s="92">
        <f>M163</f>
        <v>0.69179999999999997</v>
      </c>
      <c r="O163" s="272"/>
      <c r="P163" s="272"/>
    </row>
    <row r="164" spans="1:16" x14ac:dyDescent="0.25">
      <c r="A164" s="273">
        <v>7</v>
      </c>
      <c r="B164" s="278" t="s">
        <v>124</v>
      </c>
      <c r="C164" s="279" t="s">
        <v>149</v>
      </c>
      <c r="D164" s="273" t="s">
        <v>122</v>
      </c>
      <c r="E164" s="280">
        <v>3</v>
      </c>
      <c r="F164" s="87">
        <v>0.23100000000000001</v>
      </c>
      <c r="G164" s="87">
        <v>0.151</v>
      </c>
      <c r="H164" s="273" t="s">
        <v>78</v>
      </c>
      <c r="I164" s="273" t="s">
        <v>78</v>
      </c>
      <c r="J164" s="273" t="s">
        <v>78</v>
      </c>
      <c r="K164" s="273" t="s">
        <v>78</v>
      </c>
      <c r="L164" s="273" t="s">
        <v>78</v>
      </c>
      <c r="M164" s="273" t="s">
        <v>78</v>
      </c>
      <c r="N164" s="271">
        <f>F165+G165</f>
        <v>0.85056178999999998</v>
      </c>
      <c r="O164" s="272">
        <f>N164+N166</f>
        <v>7.7685617899999997</v>
      </c>
      <c r="P164" s="272">
        <f>O164*E164</f>
        <v>23.305685369999999</v>
      </c>
    </row>
    <row r="165" spans="1:16" x14ac:dyDescent="0.25">
      <c r="A165" s="273"/>
      <c r="B165" s="278"/>
      <c r="C165" s="279"/>
      <c r="D165" s="273"/>
      <c r="E165" s="280"/>
      <c r="F165" s="58">
        <f>F164*1.94067</f>
        <v>0.44829477000000001</v>
      </c>
      <c r="G165" s="58">
        <f>G164*2.66402</f>
        <v>0.40226701999999998</v>
      </c>
      <c r="H165" s="273"/>
      <c r="I165" s="273"/>
      <c r="J165" s="273"/>
      <c r="K165" s="273"/>
      <c r="L165" s="273"/>
      <c r="M165" s="273"/>
      <c r="N165" s="271"/>
      <c r="O165" s="272"/>
      <c r="P165" s="272"/>
    </row>
    <row r="166" spans="1:16" ht="29.25" customHeight="1" x14ac:dyDescent="0.25">
      <c r="A166" s="88"/>
      <c r="B166" s="88"/>
      <c r="C166" s="89"/>
      <c r="D166" s="88"/>
      <c r="E166" s="88"/>
      <c r="F166" s="88"/>
      <c r="G166" s="88"/>
      <c r="H166" s="93" t="s">
        <v>126</v>
      </c>
      <c r="I166" s="91" t="s">
        <v>122</v>
      </c>
      <c r="J166" s="92">
        <v>1</v>
      </c>
      <c r="K166" s="92"/>
      <c r="L166" s="94">
        <v>6</v>
      </c>
      <c r="M166" s="80">
        <f>L166*J166*1.153</f>
        <v>6.9180000000000001</v>
      </c>
      <c r="N166" s="92">
        <f>M166</f>
        <v>6.9180000000000001</v>
      </c>
      <c r="O166" s="272"/>
      <c r="P166" s="272"/>
    </row>
    <row r="167" spans="1:16" x14ac:dyDescent="0.25">
      <c r="A167" s="175">
        <v>8</v>
      </c>
      <c r="B167" s="180" t="s">
        <v>150</v>
      </c>
      <c r="C167" s="181" t="s">
        <v>151</v>
      </c>
      <c r="D167" s="175" t="s">
        <v>208</v>
      </c>
      <c r="E167" s="166">
        <v>0.4</v>
      </c>
      <c r="F167" s="118">
        <v>0.38400000000000001</v>
      </c>
      <c r="G167" s="119">
        <v>2.9999999999999997E-4</v>
      </c>
      <c r="H167" s="175" t="s">
        <v>78</v>
      </c>
      <c r="I167" s="175" t="s">
        <v>78</v>
      </c>
      <c r="J167" s="175" t="s">
        <v>78</v>
      </c>
      <c r="K167" s="175" t="s">
        <v>78</v>
      </c>
      <c r="L167" s="175" t="s">
        <v>78</v>
      </c>
      <c r="M167" s="175" t="s">
        <v>78</v>
      </c>
      <c r="N167" s="166">
        <f>F168+G168</f>
        <v>0.74601648600000003</v>
      </c>
      <c r="O167" s="168">
        <f>N167+N169</f>
        <v>1.0889081924044945</v>
      </c>
      <c r="P167" s="168">
        <f>E167*O167</f>
        <v>0.43556327696179786</v>
      </c>
    </row>
    <row r="168" spans="1:16" x14ac:dyDescent="0.25">
      <c r="A168" s="176"/>
      <c r="B168" s="176"/>
      <c r="C168" s="182"/>
      <c r="D168" s="176"/>
      <c r="E168" s="167"/>
      <c r="F168" s="58">
        <f>F167*1.94067</f>
        <v>0.74521727999999998</v>
      </c>
      <c r="G168" s="58">
        <f>G167*2.66402</f>
        <v>7.992059999999999E-4</v>
      </c>
      <c r="H168" s="176"/>
      <c r="I168" s="176"/>
      <c r="J168" s="176"/>
      <c r="K168" s="176"/>
      <c r="L168" s="176"/>
      <c r="M168" s="176"/>
      <c r="N168" s="167"/>
      <c r="O168" s="169"/>
      <c r="P168" s="169"/>
    </row>
    <row r="169" spans="1:16" x14ac:dyDescent="0.25">
      <c r="A169" s="88"/>
      <c r="B169" s="88"/>
      <c r="C169" s="89"/>
      <c r="D169" s="88"/>
      <c r="E169" s="88"/>
      <c r="F169" s="88"/>
      <c r="G169" s="88"/>
      <c r="H169" s="120" t="s">
        <v>152</v>
      </c>
      <c r="I169" s="91" t="s">
        <v>119</v>
      </c>
      <c r="J169" s="92">
        <v>0.25</v>
      </c>
      <c r="K169" s="90"/>
      <c r="L169" s="121">
        <f>0.964/0.89</f>
        <v>1.0831460674157303</v>
      </c>
      <c r="M169" s="79">
        <f>L169*J169*1.153</f>
        <v>0.31221685393258425</v>
      </c>
      <c r="N169" s="168">
        <f>M169+M170+M171</f>
        <v>0.3428917064044944</v>
      </c>
      <c r="O169" s="169"/>
      <c r="P169" s="169"/>
    </row>
    <row r="170" spans="1:16" x14ac:dyDescent="0.25">
      <c r="A170" s="88"/>
      <c r="B170" s="88"/>
      <c r="C170" s="89"/>
      <c r="D170" s="88"/>
      <c r="E170" s="88"/>
      <c r="F170" s="88"/>
      <c r="G170" s="88"/>
      <c r="H170" s="120" t="s">
        <v>153</v>
      </c>
      <c r="I170" s="91" t="s">
        <v>119</v>
      </c>
      <c r="J170" s="92">
        <v>0.03</v>
      </c>
      <c r="K170" s="88"/>
      <c r="L170" s="121">
        <v>0.79700000000000004</v>
      </c>
      <c r="M170" s="79">
        <f>L170*J170*1.153</f>
        <v>2.7568230000000003E-2</v>
      </c>
      <c r="N170" s="169"/>
      <c r="O170" s="169"/>
      <c r="P170" s="169"/>
    </row>
    <row r="171" spans="1:16" x14ac:dyDescent="0.25">
      <c r="A171" s="88"/>
      <c r="B171" s="88"/>
      <c r="C171" s="89"/>
      <c r="D171" s="88"/>
      <c r="E171" s="88"/>
      <c r="F171" s="88"/>
      <c r="G171" s="88"/>
      <c r="H171" s="120" t="s">
        <v>154</v>
      </c>
      <c r="I171" s="91" t="s">
        <v>119</v>
      </c>
      <c r="J171" s="121">
        <v>2E-3</v>
      </c>
      <c r="K171" s="90"/>
      <c r="L171" s="92">
        <f>1.199/0.89</f>
        <v>1.3471910112359551</v>
      </c>
      <c r="M171" s="105">
        <f>L171*J171*1.153</f>
        <v>3.1066224719101124E-3</v>
      </c>
      <c r="N171" s="170"/>
      <c r="O171" s="170"/>
      <c r="P171" s="170"/>
    </row>
    <row r="172" spans="1:16" x14ac:dyDescent="0.25">
      <c r="A172" s="164">
        <v>9</v>
      </c>
      <c r="B172" s="171" t="s">
        <v>115</v>
      </c>
      <c r="C172" s="172" t="s">
        <v>155</v>
      </c>
      <c r="D172" s="173" t="s">
        <v>208</v>
      </c>
      <c r="E172" s="174">
        <f>18</f>
        <v>18</v>
      </c>
      <c r="F172" s="80">
        <v>0.43</v>
      </c>
      <c r="G172" s="80">
        <v>0.11</v>
      </c>
      <c r="H172" s="164" t="s">
        <v>78</v>
      </c>
      <c r="I172" s="164" t="s">
        <v>78</v>
      </c>
      <c r="J172" s="164" t="s">
        <v>78</v>
      </c>
      <c r="K172" s="164" t="s">
        <v>78</v>
      </c>
      <c r="L172" s="164" t="s">
        <v>78</v>
      </c>
      <c r="M172" s="164" t="s">
        <v>78</v>
      </c>
      <c r="N172" s="165">
        <f>F173+G173</f>
        <v>1.1275302999999999</v>
      </c>
      <c r="O172" s="161">
        <f>N172+N174</f>
        <v>1.9346302999999998</v>
      </c>
      <c r="P172" s="161">
        <f>E172*O172</f>
        <v>34.823345399999994</v>
      </c>
    </row>
    <row r="173" spans="1:16" ht="23.25" customHeight="1" x14ac:dyDescent="0.25">
      <c r="A173" s="164"/>
      <c r="B173" s="171"/>
      <c r="C173" s="172"/>
      <c r="D173" s="173"/>
      <c r="E173" s="174"/>
      <c r="F173" s="58">
        <f>F172*1.94067</f>
        <v>0.83448809999999995</v>
      </c>
      <c r="G173" s="58">
        <f>G172*2.66402</f>
        <v>0.29304219999999997</v>
      </c>
      <c r="H173" s="164"/>
      <c r="I173" s="164"/>
      <c r="J173" s="164"/>
      <c r="K173" s="164"/>
      <c r="L173" s="164"/>
      <c r="M173" s="164"/>
      <c r="N173" s="165"/>
      <c r="O173" s="162"/>
      <c r="P173" s="162"/>
    </row>
    <row r="174" spans="1:16" x14ac:dyDescent="0.25">
      <c r="A174" s="82"/>
      <c r="B174" s="82"/>
      <c r="C174" s="83"/>
      <c r="D174" s="82"/>
      <c r="E174" s="80"/>
      <c r="F174" s="84"/>
      <c r="G174" s="84"/>
      <c r="H174" s="82" t="s">
        <v>118</v>
      </c>
      <c r="I174" s="82" t="s">
        <v>119</v>
      </c>
      <c r="J174" s="80">
        <v>0.5</v>
      </c>
      <c r="K174" s="82"/>
      <c r="L174" s="85">
        <v>1.4</v>
      </c>
      <c r="M174" s="71">
        <f>L174*J174*1.153</f>
        <v>0.80709999999999993</v>
      </c>
      <c r="N174" s="86">
        <f>M174</f>
        <v>0.80709999999999993</v>
      </c>
      <c r="O174" s="162"/>
      <c r="P174" s="162"/>
    </row>
    <row r="175" spans="1:16" x14ac:dyDescent="0.25">
      <c r="A175" s="305" t="s">
        <v>156</v>
      </c>
      <c r="B175" s="306"/>
      <c r="C175" s="306"/>
      <c r="D175" s="306"/>
      <c r="E175" s="307"/>
      <c r="F175" s="122"/>
      <c r="G175" s="122"/>
      <c r="H175" s="123"/>
      <c r="I175" s="123"/>
      <c r="J175" s="123"/>
      <c r="K175" s="123"/>
      <c r="L175" s="123"/>
      <c r="M175" s="123"/>
      <c r="N175" s="123"/>
      <c r="O175" s="123"/>
      <c r="P175" s="124"/>
    </row>
    <row r="176" spans="1:16" x14ac:dyDescent="0.25">
      <c r="A176" s="302">
        <v>1</v>
      </c>
      <c r="B176" s="302" t="s">
        <v>157</v>
      </c>
      <c r="C176" s="308" t="s">
        <v>158</v>
      </c>
      <c r="D176" s="302" t="s">
        <v>119</v>
      </c>
      <c r="E176" s="298">
        <v>75</v>
      </c>
      <c r="F176" s="125">
        <f>35.9/1000</f>
        <v>3.5900000000000001E-2</v>
      </c>
      <c r="G176" s="126">
        <f>0.2/1000</f>
        <v>2.0000000000000001E-4</v>
      </c>
      <c r="H176" s="302" t="s">
        <v>78</v>
      </c>
      <c r="I176" s="302" t="s">
        <v>78</v>
      </c>
      <c r="J176" s="302" t="s">
        <v>78</v>
      </c>
      <c r="K176" s="302" t="s">
        <v>78</v>
      </c>
      <c r="L176" s="302" t="s">
        <v>78</v>
      </c>
      <c r="M176" s="302" t="s">
        <v>78</v>
      </c>
      <c r="N176" s="298">
        <f>F177+G177</f>
        <v>7.0202856999999994E-2</v>
      </c>
      <c r="O176" s="298">
        <f>N176+N178</f>
        <v>0.47716573699999992</v>
      </c>
      <c r="P176" s="298">
        <f>E176*O176</f>
        <v>35.787430274999991</v>
      </c>
    </row>
    <row r="177" spans="1:16" x14ac:dyDescent="0.25">
      <c r="A177" s="303"/>
      <c r="B177" s="303"/>
      <c r="C177" s="309"/>
      <c r="D177" s="303"/>
      <c r="E177" s="304"/>
      <c r="F177" s="58">
        <f>F176*1.94067</f>
        <v>6.9670052999999996E-2</v>
      </c>
      <c r="G177" s="58">
        <f>G176*2.66402</f>
        <v>5.32804E-4</v>
      </c>
      <c r="H177" s="303"/>
      <c r="I177" s="303"/>
      <c r="J177" s="303"/>
      <c r="K177" s="303"/>
      <c r="L177" s="303"/>
      <c r="M177" s="303"/>
      <c r="N177" s="304"/>
      <c r="O177" s="299"/>
      <c r="P177" s="299"/>
    </row>
    <row r="178" spans="1:16" ht="24" x14ac:dyDescent="0.25">
      <c r="A178" s="127"/>
      <c r="B178" s="127"/>
      <c r="C178" s="128"/>
      <c r="D178" s="127"/>
      <c r="E178" s="129"/>
      <c r="F178" s="129"/>
      <c r="G178" s="129"/>
      <c r="H178" s="127" t="s">
        <v>159</v>
      </c>
      <c r="I178" s="127" t="s">
        <v>119</v>
      </c>
      <c r="J178" s="130">
        <v>1</v>
      </c>
      <c r="K178" s="127"/>
      <c r="L178" s="129">
        <v>0.35</v>
      </c>
      <c r="M178" s="80">
        <f>L178*J178*1.153</f>
        <v>0.40354999999999996</v>
      </c>
      <c r="N178" s="300">
        <f>M178+M179+M180</f>
        <v>0.40696287999999992</v>
      </c>
      <c r="O178" s="299"/>
      <c r="P178" s="299"/>
    </row>
    <row r="179" spans="1:16" x14ac:dyDescent="0.25">
      <c r="A179" s="127"/>
      <c r="B179" s="127"/>
      <c r="C179" s="128"/>
      <c r="D179" s="127"/>
      <c r="E179" s="129"/>
      <c r="F179" s="129"/>
      <c r="G179" s="129"/>
      <c r="H179" s="127" t="s">
        <v>160</v>
      </c>
      <c r="I179" s="127" t="s">
        <v>119</v>
      </c>
      <c r="J179" s="125">
        <f>5/1000</f>
        <v>5.0000000000000001E-3</v>
      </c>
      <c r="K179" s="127"/>
      <c r="L179" s="129">
        <v>0.4</v>
      </c>
      <c r="M179" s="80">
        <f>L179*J179*1.153</f>
        <v>2.3059999999999999E-3</v>
      </c>
      <c r="N179" s="301"/>
      <c r="O179" s="299"/>
      <c r="P179" s="299"/>
    </row>
    <row r="180" spans="1:16" x14ac:dyDescent="0.25">
      <c r="A180" s="127"/>
      <c r="B180" s="127"/>
      <c r="C180" s="128"/>
      <c r="D180" s="127"/>
      <c r="E180" s="129"/>
      <c r="F180" s="129"/>
      <c r="G180" s="129"/>
      <c r="H180" s="127" t="s">
        <v>146</v>
      </c>
      <c r="I180" s="127" t="s">
        <v>119</v>
      </c>
      <c r="J180" s="126">
        <f>1.2/1000</f>
        <v>1.1999999999999999E-3</v>
      </c>
      <c r="K180" s="127"/>
      <c r="L180" s="129">
        <v>0.8</v>
      </c>
      <c r="M180" s="80">
        <f>L180*J180*1.153</f>
        <v>1.10688E-3</v>
      </c>
      <c r="N180" s="301"/>
      <c r="O180" s="299"/>
      <c r="P180" s="299"/>
    </row>
    <row r="181" spans="1:16" x14ac:dyDescent="0.25">
      <c r="A181" s="175">
        <v>2</v>
      </c>
      <c r="B181" s="293" t="s">
        <v>161</v>
      </c>
      <c r="C181" s="181" t="s">
        <v>162</v>
      </c>
      <c r="D181" s="175" t="s">
        <v>208</v>
      </c>
      <c r="E181" s="296">
        <v>2</v>
      </c>
      <c r="F181" s="131">
        <v>0.21299999999999999</v>
      </c>
      <c r="G181" s="132">
        <v>2.9999999999999997E-4</v>
      </c>
      <c r="H181" s="175" t="s">
        <v>78</v>
      </c>
      <c r="I181" s="175" t="s">
        <v>78</v>
      </c>
      <c r="J181" s="175" t="s">
        <v>78</v>
      </c>
      <c r="K181" s="175" t="s">
        <v>78</v>
      </c>
      <c r="L181" s="175" t="s">
        <v>78</v>
      </c>
      <c r="M181" s="175" t="s">
        <v>78</v>
      </c>
      <c r="N181" s="166">
        <f>F182+G182</f>
        <v>0.41416191599999996</v>
      </c>
      <c r="O181" s="272">
        <f>N181+N183</f>
        <v>0.69983265500000003</v>
      </c>
      <c r="P181" s="168">
        <f>E181*O181</f>
        <v>1.3996653100000001</v>
      </c>
    </row>
    <row r="182" spans="1:16" x14ac:dyDescent="0.25">
      <c r="A182" s="176"/>
      <c r="B182" s="176"/>
      <c r="C182" s="182"/>
      <c r="D182" s="176"/>
      <c r="E182" s="297"/>
      <c r="F182" s="58">
        <f>F181*1.94067</f>
        <v>0.41336270999999997</v>
      </c>
      <c r="G182" s="58">
        <f>G181*2.66402</f>
        <v>7.992059999999999E-4</v>
      </c>
      <c r="H182" s="176"/>
      <c r="I182" s="176"/>
      <c r="J182" s="176"/>
      <c r="K182" s="176"/>
      <c r="L182" s="176"/>
      <c r="M182" s="176"/>
      <c r="N182" s="167"/>
      <c r="O182" s="272"/>
      <c r="P182" s="169"/>
    </row>
    <row r="183" spans="1:16" x14ac:dyDescent="0.25">
      <c r="A183" s="88"/>
      <c r="B183" s="88"/>
      <c r="C183" s="89"/>
      <c r="D183" s="88"/>
      <c r="E183" s="88"/>
      <c r="F183" s="88"/>
      <c r="G183" s="88"/>
      <c r="H183" s="90" t="s">
        <v>152</v>
      </c>
      <c r="I183" s="91" t="s">
        <v>119</v>
      </c>
      <c r="J183" s="121">
        <v>0.224</v>
      </c>
      <c r="K183" s="90"/>
      <c r="L183" s="133">
        <v>1</v>
      </c>
      <c r="M183" s="80">
        <f>L183*J183*1.153</f>
        <v>0.258272</v>
      </c>
      <c r="N183" s="168">
        <f>M183+M184+M185</f>
        <v>0.28567073900000001</v>
      </c>
      <c r="O183" s="272"/>
      <c r="P183" s="169"/>
    </row>
    <row r="184" spans="1:16" x14ac:dyDescent="0.25">
      <c r="A184" s="88"/>
      <c r="B184" s="88"/>
      <c r="C184" s="89"/>
      <c r="D184" s="88"/>
      <c r="E184" s="88"/>
      <c r="F184" s="88"/>
      <c r="G184" s="88"/>
      <c r="H184" s="90" t="s">
        <v>153</v>
      </c>
      <c r="I184" s="91" t="s">
        <v>119</v>
      </c>
      <c r="J184" s="90">
        <v>2.7E-2</v>
      </c>
      <c r="K184" s="90"/>
      <c r="L184" s="134">
        <v>0.76900000000000002</v>
      </c>
      <c r="M184" s="80">
        <f>L184*J184*1.153</f>
        <v>2.3939739000000002E-2</v>
      </c>
      <c r="N184" s="290"/>
      <c r="O184" s="272"/>
      <c r="P184" s="169"/>
    </row>
    <row r="185" spans="1:16" ht="24" customHeight="1" x14ac:dyDescent="0.25">
      <c r="A185" s="88"/>
      <c r="B185" s="88"/>
      <c r="C185" s="89"/>
      <c r="D185" s="88"/>
      <c r="E185" s="88"/>
      <c r="F185" s="88"/>
      <c r="G185" s="88"/>
      <c r="H185" s="91" t="s">
        <v>163</v>
      </c>
      <c r="I185" s="91" t="s">
        <v>119</v>
      </c>
      <c r="J185" s="121">
        <v>2E-3</v>
      </c>
      <c r="K185" s="90"/>
      <c r="L185" s="135">
        <v>1.5</v>
      </c>
      <c r="M185" s="80">
        <f>L185*J185*1.153</f>
        <v>3.4590000000000003E-3</v>
      </c>
      <c r="N185" s="291"/>
      <c r="O185" s="272"/>
      <c r="P185" s="170"/>
    </row>
    <row r="186" spans="1:16" x14ac:dyDescent="0.25">
      <c r="A186" s="305" t="s">
        <v>164</v>
      </c>
      <c r="B186" s="306"/>
      <c r="C186" s="306"/>
      <c r="D186" s="306"/>
      <c r="E186" s="307"/>
      <c r="F186" s="122"/>
      <c r="G186" s="122"/>
      <c r="H186" s="123"/>
      <c r="I186" s="123"/>
      <c r="J186" s="123"/>
      <c r="K186" s="123"/>
      <c r="L186" s="123"/>
      <c r="M186" s="123"/>
      <c r="N186" s="123"/>
      <c r="O186" s="123"/>
      <c r="P186" s="124"/>
    </row>
    <row r="187" spans="1:16" x14ac:dyDescent="0.25">
      <c r="A187" s="302">
        <v>1</v>
      </c>
      <c r="B187" s="302" t="s">
        <v>157</v>
      </c>
      <c r="C187" s="308" t="s">
        <v>165</v>
      </c>
      <c r="D187" s="302" t="s">
        <v>119</v>
      </c>
      <c r="E187" s="298">
        <v>28.8</v>
      </c>
      <c r="F187" s="125">
        <f>35.9/1000</f>
        <v>3.5900000000000001E-2</v>
      </c>
      <c r="G187" s="126">
        <f>0.2/1000</f>
        <v>2.0000000000000001E-4</v>
      </c>
      <c r="H187" s="302" t="s">
        <v>78</v>
      </c>
      <c r="I187" s="302" t="s">
        <v>78</v>
      </c>
      <c r="J187" s="302" t="s">
        <v>78</v>
      </c>
      <c r="K187" s="302" t="s">
        <v>78</v>
      </c>
      <c r="L187" s="302" t="s">
        <v>78</v>
      </c>
      <c r="M187" s="302" t="s">
        <v>78</v>
      </c>
      <c r="N187" s="298">
        <f>F188+G188</f>
        <v>7.0202856999999994E-2</v>
      </c>
      <c r="O187" s="298">
        <f>N187+N189</f>
        <v>0.47716573699999992</v>
      </c>
      <c r="P187" s="298">
        <f>E187*O187</f>
        <v>13.742373225599998</v>
      </c>
    </row>
    <row r="188" spans="1:16" x14ac:dyDescent="0.25">
      <c r="A188" s="303"/>
      <c r="B188" s="303"/>
      <c r="C188" s="309"/>
      <c r="D188" s="303"/>
      <c r="E188" s="304"/>
      <c r="F188" s="58">
        <f>F187*1.94067</f>
        <v>6.9670052999999996E-2</v>
      </c>
      <c r="G188" s="58">
        <f>G187*2.66402</f>
        <v>5.32804E-4</v>
      </c>
      <c r="H188" s="303"/>
      <c r="I188" s="303"/>
      <c r="J188" s="303"/>
      <c r="K188" s="303"/>
      <c r="L188" s="303"/>
      <c r="M188" s="303"/>
      <c r="N188" s="304"/>
      <c r="O188" s="299"/>
      <c r="P188" s="299"/>
    </row>
    <row r="189" spans="1:16" ht="24" x14ac:dyDescent="0.25">
      <c r="A189" s="127"/>
      <c r="B189" s="127"/>
      <c r="C189" s="128"/>
      <c r="D189" s="127"/>
      <c r="E189" s="129"/>
      <c r="F189" s="129"/>
      <c r="G189" s="129"/>
      <c r="H189" s="127" t="s">
        <v>159</v>
      </c>
      <c r="I189" s="127" t="s">
        <v>119</v>
      </c>
      <c r="J189" s="130">
        <v>1</v>
      </c>
      <c r="K189" s="127"/>
      <c r="L189" s="129">
        <v>0.35</v>
      </c>
      <c r="M189" s="80">
        <f>L189*J189*1.153</f>
        <v>0.40354999999999996</v>
      </c>
      <c r="N189" s="300">
        <f>M189+M190+M191</f>
        <v>0.40696287999999992</v>
      </c>
      <c r="O189" s="299"/>
      <c r="P189" s="299"/>
    </row>
    <row r="190" spans="1:16" x14ac:dyDescent="0.25">
      <c r="A190" s="127"/>
      <c r="B190" s="127"/>
      <c r="C190" s="128"/>
      <c r="D190" s="127"/>
      <c r="E190" s="129"/>
      <c r="F190" s="129"/>
      <c r="G190" s="129"/>
      <c r="H190" s="127" t="s">
        <v>160</v>
      </c>
      <c r="I190" s="127" t="s">
        <v>119</v>
      </c>
      <c r="J190" s="125">
        <f>5/1000</f>
        <v>5.0000000000000001E-3</v>
      </c>
      <c r="K190" s="127"/>
      <c r="L190" s="129">
        <v>0.4</v>
      </c>
      <c r="M190" s="80">
        <f>L190*J190*1.153</f>
        <v>2.3059999999999999E-3</v>
      </c>
      <c r="N190" s="301"/>
      <c r="O190" s="299"/>
      <c r="P190" s="299"/>
    </row>
    <row r="191" spans="1:16" x14ac:dyDescent="0.25">
      <c r="A191" s="127"/>
      <c r="B191" s="127"/>
      <c r="C191" s="128"/>
      <c r="D191" s="127"/>
      <c r="E191" s="129"/>
      <c r="F191" s="129"/>
      <c r="G191" s="129"/>
      <c r="H191" s="127" t="s">
        <v>146</v>
      </c>
      <c r="I191" s="127" t="s">
        <v>119</v>
      </c>
      <c r="J191" s="126">
        <f>1.2/1000</f>
        <v>1.1999999999999999E-3</v>
      </c>
      <c r="K191" s="127"/>
      <c r="L191" s="129">
        <v>0.8</v>
      </c>
      <c r="M191" s="80">
        <f>L191*J191*1.153</f>
        <v>1.10688E-3</v>
      </c>
      <c r="N191" s="301"/>
      <c r="O191" s="299"/>
      <c r="P191" s="299"/>
    </row>
    <row r="192" spans="1:16" x14ac:dyDescent="0.25">
      <c r="A192" s="175">
        <v>2</v>
      </c>
      <c r="B192" s="192" t="s">
        <v>166</v>
      </c>
      <c r="C192" s="181" t="s">
        <v>167</v>
      </c>
      <c r="D192" s="175" t="s">
        <v>122</v>
      </c>
      <c r="E192" s="187">
        <v>2</v>
      </c>
      <c r="F192" s="136">
        <v>0</v>
      </c>
      <c r="G192" s="136">
        <v>0</v>
      </c>
      <c r="H192" s="175" t="s">
        <v>78</v>
      </c>
      <c r="I192" s="175" t="s">
        <v>78</v>
      </c>
      <c r="J192" s="175" t="s">
        <v>78</v>
      </c>
      <c r="K192" s="175" t="s">
        <v>78</v>
      </c>
      <c r="L192" s="175" t="s">
        <v>78</v>
      </c>
      <c r="M192" s="175" t="s">
        <v>78</v>
      </c>
      <c r="N192" s="187">
        <f>F193+G193</f>
        <v>0</v>
      </c>
      <c r="O192" s="168">
        <f>N192+N194</f>
        <v>0.57650000000000001</v>
      </c>
      <c r="P192" s="168">
        <f>E192*O192</f>
        <v>1.153</v>
      </c>
    </row>
    <row r="193" spans="1:16" x14ac:dyDescent="0.25">
      <c r="A193" s="176"/>
      <c r="B193" s="193"/>
      <c r="C193" s="182"/>
      <c r="D193" s="176"/>
      <c r="E193" s="188"/>
      <c r="F193" s="58">
        <f>F192*1.94067</f>
        <v>0</v>
      </c>
      <c r="G193" s="58">
        <f>G192*2.66402</f>
        <v>0</v>
      </c>
      <c r="H193" s="176"/>
      <c r="I193" s="176"/>
      <c r="J193" s="176"/>
      <c r="K193" s="176"/>
      <c r="L193" s="176"/>
      <c r="M193" s="176"/>
      <c r="N193" s="188"/>
      <c r="O193" s="169"/>
      <c r="P193" s="169"/>
    </row>
    <row r="194" spans="1:16" x14ac:dyDescent="0.25">
      <c r="A194" s="88"/>
      <c r="B194" s="88"/>
      <c r="C194" s="89"/>
      <c r="D194" s="88"/>
      <c r="E194" s="88"/>
      <c r="F194" s="88"/>
      <c r="G194" s="88"/>
      <c r="H194" s="90" t="s">
        <v>168</v>
      </c>
      <c r="I194" s="91" t="s">
        <v>122</v>
      </c>
      <c r="J194" s="94">
        <v>1</v>
      </c>
      <c r="K194" s="90"/>
      <c r="L194" s="94">
        <v>0.5</v>
      </c>
      <c r="M194" s="80">
        <f>L194*J194*1.153</f>
        <v>0.57650000000000001</v>
      </c>
      <c r="N194" s="92">
        <f>M194</f>
        <v>0.57650000000000001</v>
      </c>
      <c r="O194" s="170"/>
      <c r="P194" s="170"/>
    </row>
    <row r="195" spans="1:16" x14ac:dyDescent="0.25">
      <c r="A195" s="177">
        <v>3</v>
      </c>
      <c r="B195" s="183" t="s">
        <v>166</v>
      </c>
      <c r="C195" s="185" t="s">
        <v>169</v>
      </c>
      <c r="D195" s="177" t="s">
        <v>122</v>
      </c>
      <c r="E195" s="186">
        <v>1</v>
      </c>
      <c r="F195" s="137">
        <v>0</v>
      </c>
      <c r="G195" s="137">
        <v>0</v>
      </c>
      <c r="H195" s="177" t="s">
        <v>78</v>
      </c>
      <c r="I195" s="177" t="s">
        <v>78</v>
      </c>
      <c r="J195" s="177" t="s">
        <v>78</v>
      </c>
      <c r="K195" s="177" t="s">
        <v>78</v>
      </c>
      <c r="L195" s="177" t="s">
        <v>78</v>
      </c>
      <c r="M195" s="177" t="s">
        <v>78</v>
      </c>
      <c r="N195" s="178">
        <f>F196+G196</f>
        <v>0</v>
      </c>
      <c r="O195" s="179">
        <f>N195+N197</f>
        <v>1.7295</v>
      </c>
      <c r="P195" s="179">
        <f>E195*O195</f>
        <v>1.7295</v>
      </c>
    </row>
    <row r="196" spans="1:16" x14ac:dyDescent="0.25">
      <c r="A196" s="177"/>
      <c r="B196" s="184"/>
      <c r="C196" s="185"/>
      <c r="D196" s="177"/>
      <c r="E196" s="186"/>
      <c r="F196" s="58">
        <f>F195*1.94067</f>
        <v>0</v>
      </c>
      <c r="G196" s="58">
        <f>G195*2.66402</f>
        <v>0</v>
      </c>
      <c r="H196" s="177"/>
      <c r="I196" s="177"/>
      <c r="J196" s="177"/>
      <c r="K196" s="177"/>
      <c r="L196" s="177"/>
      <c r="M196" s="177"/>
      <c r="N196" s="178"/>
      <c r="O196" s="179"/>
      <c r="P196" s="179"/>
    </row>
    <row r="197" spans="1:16" x14ac:dyDescent="0.25">
      <c r="A197" s="138"/>
      <c r="B197" s="138"/>
      <c r="C197" s="139"/>
      <c r="D197" s="138"/>
      <c r="E197" s="140"/>
      <c r="F197" s="137"/>
      <c r="G197" s="137"/>
      <c r="H197" s="138" t="s">
        <v>170</v>
      </c>
      <c r="I197" s="138" t="s">
        <v>122</v>
      </c>
      <c r="J197" s="141">
        <v>1</v>
      </c>
      <c r="K197" s="138"/>
      <c r="L197" s="140">
        <v>1.5</v>
      </c>
      <c r="M197" s="80">
        <f>L197*J197*1.153</f>
        <v>1.7295</v>
      </c>
      <c r="N197" s="140">
        <f>M197</f>
        <v>1.7295</v>
      </c>
      <c r="O197" s="179"/>
      <c r="P197" s="179"/>
    </row>
    <row r="198" spans="1:16" x14ac:dyDescent="0.25">
      <c r="A198" s="175">
        <v>4</v>
      </c>
      <c r="B198" s="293" t="s">
        <v>161</v>
      </c>
      <c r="C198" s="294" t="s">
        <v>171</v>
      </c>
      <c r="D198" s="175" t="s">
        <v>208</v>
      </c>
      <c r="E198" s="296">
        <v>1.5</v>
      </c>
      <c r="F198" s="131">
        <v>0.214</v>
      </c>
      <c r="G198" s="132">
        <v>2.9999999999999997E-4</v>
      </c>
      <c r="H198" s="175" t="s">
        <v>78</v>
      </c>
      <c r="I198" s="175" t="s">
        <v>78</v>
      </c>
      <c r="J198" s="175" t="s">
        <v>78</v>
      </c>
      <c r="K198" s="175" t="s">
        <v>78</v>
      </c>
      <c r="L198" s="175" t="s">
        <v>78</v>
      </c>
      <c r="M198" s="175" t="s">
        <v>78</v>
      </c>
      <c r="N198" s="166">
        <f>F199+G199</f>
        <v>0.41610258599999994</v>
      </c>
      <c r="O198" s="272">
        <f>N198+N200</f>
        <v>0.70264499299999994</v>
      </c>
      <c r="P198" s="168">
        <f>E198*O198</f>
        <v>1.0539674895</v>
      </c>
    </row>
    <row r="199" spans="1:16" x14ac:dyDescent="0.25">
      <c r="A199" s="176"/>
      <c r="B199" s="176"/>
      <c r="C199" s="295"/>
      <c r="D199" s="176"/>
      <c r="E199" s="297"/>
      <c r="F199" s="58">
        <f>F198*1.94067</f>
        <v>0.41530337999999994</v>
      </c>
      <c r="G199" s="58">
        <f>G198*2.66402</f>
        <v>7.992059999999999E-4</v>
      </c>
      <c r="H199" s="176"/>
      <c r="I199" s="176"/>
      <c r="J199" s="176"/>
      <c r="K199" s="176"/>
      <c r="L199" s="176"/>
      <c r="M199" s="176"/>
      <c r="N199" s="167"/>
      <c r="O199" s="272"/>
      <c r="P199" s="169"/>
    </row>
    <row r="200" spans="1:16" x14ac:dyDescent="0.25">
      <c r="A200" s="88"/>
      <c r="B200" s="88"/>
      <c r="C200" s="89"/>
      <c r="D200" s="88"/>
      <c r="E200" s="88"/>
      <c r="F200" s="88"/>
      <c r="G200" s="88"/>
      <c r="H200" s="90" t="s">
        <v>152</v>
      </c>
      <c r="I200" s="91" t="s">
        <v>119</v>
      </c>
      <c r="J200" s="121">
        <v>0.224</v>
      </c>
      <c r="K200" s="90"/>
      <c r="L200" s="133">
        <v>1</v>
      </c>
      <c r="M200" s="80">
        <f>L200*J200*1.153</f>
        <v>0.258272</v>
      </c>
      <c r="N200" s="168">
        <f>M200+M201+M202</f>
        <v>0.286542407</v>
      </c>
      <c r="O200" s="272"/>
      <c r="P200" s="169"/>
    </row>
    <row r="201" spans="1:16" x14ac:dyDescent="0.25">
      <c r="A201" s="88"/>
      <c r="B201" s="88"/>
      <c r="C201" s="89"/>
      <c r="D201" s="88"/>
      <c r="E201" s="88"/>
      <c r="F201" s="88"/>
      <c r="G201" s="88"/>
      <c r="H201" s="90" t="s">
        <v>153</v>
      </c>
      <c r="I201" s="91" t="s">
        <v>119</v>
      </c>
      <c r="J201" s="90">
        <v>2.7E-2</v>
      </c>
      <c r="K201" s="90"/>
      <c r="L201" s="134">
        <v>0.79700000000000004</v>
      </c>
      <c r="M201" s="80">
        <f>L201*J201*1.153</f>
        <v>2.4811407000000001E-2</v>
      </c>
      <c r="N201" s="290"/>
      <c r="O201" s="272"/>
      <c r="P201" s="169"/>
    </row>
    <row r="202" spans="1:16" ht="24" x14ac:dyDescent="0.25">
      <c r="A202" s="88"/>
      <c r="B202" s="88"/>
      <c r="C202" s="89"/>
      <c r="D202" s="88"/>
      <c r="E202" s="88"/>
      <c r="F202" s="88"/>
      <c r="G202" s="88"/>
      <c r="H202" s="91" t="s">
        <v>163</v>
      </c>
      <c r="I202" s="91" t="s">
        <v>119</v>
      </c>
      <c r="J202" s="121">
        <v>2E-3</v>
      </c>
      <c r="K202" s="90"/>
      <c r="L202" s="135">
        <v>1.5</v>
      </c>
      <c r="M202" s="80">
        <f>L202*J202*1.153</f>
        <v>3.4590000000000003E-3</v>
      </c>
      <c r="N202" s="291"/>
      <c r="O202" s="272"/>
      <c r="P202" s="170"/>
    </row>
    <row r="203" spans="1:16" x14ac:dyDescent="0.25">
      <c r="A203" s="258" t="s">
        <v>74</v>
      </c>
      <c r="B203" s="259"/>
      <c r="C203" s="259"/>
      <c r="D203" s="259"/>
      <c r="E203" s="260"/>
      <c r="F203" s="54"/>
      <c r="G203" s="54"/>
      <c r="H203" s="55"/>
      <c r="I203" s="55"/>
      <c r="J203" s="55"/>
      <c r="K203" s="55"/>
      <c r="L203" s="55"/>
      <c r="M203" s="55"/>
      <c r="N203" s="55"/>
      <c r="O203" s="55"/>
      <c r="P203" s="56"/>
    </row>
    <row r="204" spans="1:16" x14ac:dyDescent="0.25">
      <c r="A204" s="249">
        <v>1</v>
      </c>
      <c r="B204" s="230" t="s">
        <v>81</v>
      </c>
      <c r="C204" s="232" t="s">
        <v>172</v>
      </c>
      <c r="D204" s="221" t="s">
        <v>207</v>
      </c>
      <c r="E204" s="234">
        <v>25.5</v>
      </c>
      <c r="F204" s="60">
        <f>14.3/1000</f>
        <v>1.43E-2</v>
      </c>
      <c r="G204" s="60">
        <v>0.30270000000000002</v>
      </c>
      <c r="H204" s="221" t="s">
        <v>78</v>
      </c>
      <c r="I204" s="221" t="s">
        <v>78</v>
      </c>
      <c r="J204" s="221" t="s">
        <v>78</v>
      </c>
      <c r="K204" s="221" t="s">
        <v>78</v>
      </c>
      <c r="L204" s="221" t="s">
        <v>78</v>
      </c>
      <c r="M204" s="221" t="s">
        <v>78</v>
      </c>
      <c r="N204" s="223">
        <f>F205+G205</f>
        <v>0.83415043499999997</v>
      </c>
      <c r="O204" s="289">
        <f>N204</f>
        <v>0.83415043499999997</v>
      </c>
      <c r="P204" s="289">
        <f>E204*O204</f>
        <v>21.270836092499998</v>
      </c>
    </row>
    <row r="205" spans="1:16" x14ac:dyDescent="0.25">
      <c r="A205" s="250"/>
      <c r="B205" s="281"/>
      <c r="C205" s="282"/>
      <c r="D205" s="274"/>
      <c r="E205" s="292"/>
      <c r="F205" s="58">
        <f>F204*1.94067</f>
        <v>2.7751580999999997E-2</v>
      </c>
      <c r="G205" s="58">
        <f>G204*2.66402</f>
        <v>0.806398854</v>
      </c>
      <c r="H205" s="274"/>
      <c r="I205" s="274"/>
      <c r="J205" s="274"/>
      <c r="K205" s="274"/>
      <c r="L205" s="274"/>
      <c r="M205" s="274"/>
      <c r="N205" s="275"/>
      <c r="O205" s="277"/>
      <c r="P205" s="277"/>
    </row>
    <row r="206" spans="1:16" x14ac:dyDescent="0.25">
      <c r="A206" s="237">
        <v>2</v>
      </c>
      <c r="B206" s="235" t="s">
        <v>79</v>
      </c>
      <c r="C206" s="261" t="s">
        <v>173</v>
      </c>
      <c r="D206" s="235" t="s">
        <v>207</v>
      </c>
      <c r="E206" s="247">
        <v>6.4</v>
      </c>
      <c r="F206" s="59">
        <f>3.27</f>
        <v>3.27</v>
      </c>
      <c r="G206" s="59">
        <f>3.81</f>
        <v>3.81</v>
      </c>
      <c r="H206" s="235" t="s">
        <v>78</v>
      </c>
      <c r="I206" s="235" t="s">
        <v>78</v>
      </c>
      <c r="J206" s="235" t="s">
        <v>78</v>
      </c>
      <c r="K206" s="235" t="s">
        <v>78</v>
      </c>
      <c r="L206" s="235" t="s">
        <v>78</v>
      </c>
      <c r="M206" s="235" t="s">
        <v>78</v>
      </c>
      <c r="N206" s="224">
        <f>F207+G207</f>
        <v>16.4959071</v>
      </c>
      <c r="O206" s="224">
        <f>N206</f>
        <v>16.4959071</v>
      </c>
      <c r="P206" s="224">
        <f>E206*O206</f>
        <v>105.57380544</v>
      </c>
    </row>
    <row r="207" spans="1:16" x14ac:dyDescent="0.25">
      <c r="A207" s="237"/>
      <c r="B207" s="236"/>
      <c r="C207" s="262"/>
      <c r="D207" s="236"/>
      <c r="E207" s="248"/>
      <c r="F207" s="58">
        <f>F206*1.94067</f>
        <v>6.3459908999999994</v>
      </c>
      <c r="G207" s="58">
        <f>G206*2.66402</f>
        <v>10.1499162</v>
      </c>
      <c r="H207" s="236"/>
      <c r="I207" s="236"/>
      <c r="J207" s="236"/>
      <c r="K207" s="236"/>
      <c r="L207" s="236"/>
      <c r="M207" s="236"/>
      <c r="N207" s="225"/>
      <c r="O207" s="225"/>
      <c r="P207" s="225"/>
    </row>
    <row r="208" spans="1:16" x14ac:dyDescent="0.25">
      <c r="A208" s="284">
        <v>3</v>
      </c>
      <c r="B208" s="287" t="s">
        <v>174</v>
      </c>
      <c r="C208" s="238" t="s">
        <v>175</v>
      </c>
      <c r="D208" s="284" t="s">
        <v>207</v>
      </c>
      <c r="E208" s="288">
        <v>1.5</v>
      </c>
      <c r="F208" s="64">
        <v>0.89</v>
      </c>
      <c r="G208" s="142">
        <v>0</v>
      </c>
      <c r="H208" s="284" t="s">
        <v>78</v>
      </c>
      <c r="I208" s="284" t="s">
        <v>78</v>
      </c>
      <c r="J208" s="284" t="s">
        <v>78</v>
      </c>
      <c r="K208" s="284" t="s">
        <v>78</v>
      </c>
      <c r="L208" s="284" t="s">
        <v>78</v>
      </c>
      <c r="M208" s="284" t="s">
        <v>78</v>
      </c>
      <c r="N208" s="285">
        <f>F209+G209</f>
        <v>1.7271962999999999</v>
      </c>
      <c r="O208" s="286">
        <f>N208+N210</f>
        <v>4.2637963000000001</v>
      </c>
      <c r="P208" s="286">
        <f>O208*E208</f>
        <v>6.3956944500000006</v>
      </c>
    </row>
    <row r="209" spans="1:16" x14ac:dyDescent="0.25">
      <c r="A209" s="284"/>
      <c r="B209" s="287"/>
      <c r="C209" s="238"/>
      <c r="D209" s="284"/>
      <c r="E209" s="288"/>
      <c r="F209" s="58">
        <f>F208*1.94067</f>
        <v>1.7271962999999999</v>
      </c>
      <c r="G209" s="58">
        <f>G208*2.66402</f>
        <v>0</v>
      </c>
      <c r="H209" s="284"/>
      <c r="I209" s="284"/>
      <c r="J209" s="284"/>
      <c r="K209" s="284"/>
      <c r="L209" s="284"/>
      <c r="M209" s="284"/>
      <c r="N209" s="285"/>
      <c r="O209" s="286"/>
      <c r="P209" s="286"/>
    </row>
    <row r="210" spans="1:16" x14ac:dyDescent="0.25">
      <c r="A210" s="143"/>
      <c r="B210" s="143"/>
      <c r="C210" s="144"/>
      <c r="D210" s="143"/>
      <c r="E210" s="143"/>
      <c r="F210" s="143"/>
      <c r="G210" s="143"/>
      <c r="H210" s="145" t="s">
        <v>176</v>
      </c>
      <c r="I210" s="145" t="s">
        <v>207</v>
      </c>
      <c r="J210" s="71">
        <v>1.1000000000000001</v>
      </c>
      <c r="K210" s="71"/>
      <c r="L210" s="146">
        <v>2</v>
      </c>
      <c r="M210" s="71">
        <f>L210*J210*1.153</f>
        <v>2.5366000000000004</v>
      </c>
      <c r="N210" s="71">
        <f>M210</f>
        <v>2.5366000000000004</v>
      </c>
      <c r="O210" s="286"/>
      <c r="P210" s="286"/>
    </row>
    <row r="211" spans="1:16" x14ac:dyDescent="0.25">
      <c r="A211" s="249">
        <v>4</v>
      </c>
      <c r="B211" s="251" t="s">
        <v>97</v>
      </c>
      <c r="C211" s="253" t="s">
        <v>177</v>
      </c>
      <c r="D211" s="241" t="s">
        <v>207</v>
      </c>
      <c r="E211" s="255">
        <v>25.1</v>
      </c>
      <c r="F211" s="64">
        <v>7.3999999999999996E-2</v>
      </c>
      <c r="G211" s="64">
        <f>0.0172+42/1000</f>
        <v>5.9200000000000003E-2</v>
      </c>
      <c r="H211" s="241" t="s">
        <v>78</v>
      </c>
      <c r="I211" s="241" t="s">
        <v>78</v>
      </c>
      <c r="J211" s="241" t="s">
        <v>78</v>
      </c>
      <c r="K211" s="241" t="s">
        <v>78</v>
      </c>
      <c r="L211" s="241" t="s">
        <v>78</v>
      </c>
      <c r="M211" s="241" t="s">
        <v>78</v>
      </c>
      <c r="N211" s="243">
        <f>F212+G212</f>
        <v>0.30131956399999998</v>
      </c>
      <c r="O211" s="243">
        <f>N211</f>
        <v>0.30131956399999998</v>
      </c>
      <c r="P211" s="245">
        <f>E211*O211</f>
        <v>7.5631210564</v>
      </c>
    </row>
    <row r="212" spans="1:16" x14ac:dyDescent="0.25">
      <c r="A212" s="250"/>
      <c r="B212" s="252"/>
      <c r="C212" s="254"/>
      <c r="D212" s="242"/>
      <c r="E212" s="256"/>
      <c r="F212" s="58">
        <f>F211*1.94067</f>
        <v>0.14360957999999999</v>
      </c>
      <c r="G212" s="58">
        <f>G211*2.66402</f>
        <v>0.157709984</v>
      </c>
      <c r="H212" s="242"/>
      <c r="I212" s="242"/>
      <c r="J212" s="242"/>
      <c r="K212" s="242"/>
      <c r="L212" s="242"/>
      <c r="M212" s="242"/>
      <c r="N212" s="244"/>
      <c r="O212" s="244"/>
      <c r="P212" s="246"/>
    </row>
    <row r="213" spans="1:16" x14ac:dyDescent="0.25">
      <c r="A213" s="237">
        <v>5</v>
      </c>
      <c r="B213" s="235" t="s">
        <v>178</v>
      </c>
      <c r="C213" s="238" t="s">
        <v>179</v>
      </c>
      <c r="D213" s="235" t="s">
        <v>207</v>
      </c>
      <c r="E213" s="247">
        <v>6.8</v>
      </c>
      <c r="F213" s="59">
        <f>7.4/100+0.562</f>
        <v>0.63600000000000012</v>
      </c>
      <c r="G213" s="62">
        <f>4.2/100</f>
        <v>4.2000000000000003E-2</v>
      </c>
      <c r="H213" s="235" t="s">
        <v>78</v>
      </c>
      <c r="I213" s="235" t="s">
        <v>78</v>
      </c>
      <c r="J213" s="235" t="s">
        <v>78</v>
      </c>
      <c r="K213" s="235" t="s">
        <v>78</v>
      </c>
      <c r="L213" s="235" t="s">
        <v>78</v>
      </c>
      <c r="M213" s="235" t="s">
        <v>78</v>
      </c>
      <c r="N213" s="224">
        <f>F214+G214</f>
        <v>1.3461549600000002</v>
      </c>
      <c r="O213" s="224">
        <f>N213</f>
        <v>1.3461549600000002</v>
      </c>
      <c r="P213" s="224">
        <f>E213*O213</f>
        <v>9.1538537280000014</v>
      </c>
    </row>
    <row r="214" spans="1:16" x14ac:dyDescent="0.25">
      <c r="A214" s="237"/>
      <c r="B214" s="236"/>
      <c r="C214" s="238"/>
      <c r="D214" s="236"/>
      <c r="E214" s="248"/>
      <c r="F214" s="58">
        <f>F213*1.94067</f>
        <v>1.2342661200000002</v>
      </c>
      <c r="G214" s="58">
        <f>G213*2.66402</f>
        <v>0.11188884</v>
      </c>
      <c r="H214" s="236"/>
      <c r="I214" s="236"/>
      <c r="J214" s="236"/>
      <c r="K214" s="236"/>
      <c r="L214" s="236"/>
      <c r="M214" s="236"/>
      <c r="N214" s="225"/>
      <c r="O214" s="225"/>
      <c r="P214" s="225"/>
    </row>
    <row r="215" spans="1:16" x14ac:dyDescent="0.25">
      <c r="A215" s="226" t="s">
        <v>180</v>
      </c>
      <c r="B215" s="227"/>
      <c r="C215" s="227"/>
      <c r="D215" s="227"/>
      <c r="E215" s="228"/>
      <c r="F215" s="102"/>
      <c r="G215" s="102"/>
      <c r="H215" s="103"/>
      <c r="I215" s="103"/>
      <c r="J215" s="103"/>
      <c r="K215" s="103"/>
      <c r="L215" s="103"/>
      <c r="M215" s="103"/>
      <c r="N215" s="103"/>
      <c r="O215" s="103"/>
      <c r="P215" s="104"/>
    </row>
    <row r="216" spans="1:16" x14ac:dyDescent="0.25">
      <c r="A216" s="226" t="s">
        <v>101</v>
      </c>
      <c r="B216" s="227"/>
      <c r="C216" s="227"/>
      <c r="D216" s="227"/>
      <c r="E216" s="228"/>
      <c r="F216" s="102"/>
      <c r="G216" s="102"/>
      <c r="H216" s="103"/>
      <c r="I216" s="103"/>
      <c r="J216" s="103"/>
      <c r="K216" s="103"/>
      <c r="L216" s="103"/>
      <c r="M216" s="103"/>
      <c r="N216" s="103"/>
      <c r="O216" s="103"/>
      <c r="P216" s="104"/>
    </row>
    <row r="217" spans="1:16" x14ac:dyDescent="0.25">
      <c r="A217" s="274">
        <v>1</v>
      </c>
      <c r="B217" s="281" t="s">
        <v>181</v>
      </c>
      <c r="C217" s="282" t="s">
        <v>182</v>
      </c>
      <c r="D217" s="274" t="s">
        <v>122</v>
      </c>
      <c r="E217" s="283">
        <v>1</v>
      </c>
      <c r="F217" s="87">
        <v>0.98</v>
      </c>
      <c r="G217" s="87">
        <v>0.06</v>
      </c>
      <c r="H217" s="274" t="s">
        <v>78</v>
      </c>
      <c r="I217" s="274" t="s">
        <v>78</v>
      </c>
      <c r="J217" s="274" t="s">
        <v>78</v>
      </c>
      <c r="K217" s="274" t="s">
        <v>78</v>
      </c>
      <c r="L217" s="274" t="s">
        <v>78</v>
      </c>
      <c r="M217" s="274" t="s">
        <v>78</v>
      </c>
      <c r="N217" s="275">
        <f>F218+G218</f>
        <v>2.0616977999999997</v>
      </c>
      <c r="O217" s="276">
        <f>N217+N219</f>
        <v>79.889197800000005</v>
      </c>
      <c r="P217" s="277">
        <f>O217*E217</f>
        <v>79.889197800000005</v>
      </c>
    </row>
    <row r="218" spans="1:16" x14ac:dyDescent="0.25">
      <c r="A218" s="274"/>
      <c r="B218" s="281"/>
      <c r="C218" s="282"/>
      <c r="D218" s="274"/>
      <c r="E218" s="283"/>
      <c r="F218" s="58">
        <f>F217*1.94067</f>
        <v>1.9018565999999999</v>
      </c>
      <c r="G218" s="58">
        <f>G217*2.66402</f>
        <v>0.15984119999999999</v>
      </c>
      <c r="H218" s="274"/>
      <c r="I218" s="274"/>
      <c r="J218" s="274"/>
      <c r="K218" s="274"/>
      <c r="L218" s="274"/>
      <c r="M218" s="274"/>
      <c r="N218" s="275"/>
      <c r="O218" s="276"/>
      <c r="P218" s="277"/>
    </row>
    <row r="219" spans="1:16" x14ac:dyDescent="0.25">
      <c r="A219" s="74"/>
      <c r="B219" s="74"/>
      <c r="C219" s="75"/>
      <c r="D219" s="74"/>
      <c r="E219" s="74"/>
      <c r="F219" s="74"/>
      <c r="G219" s="74"/>
      <c r="H219" s="76" t="s">
        <v>170</v>
      </c>
      <c r="I219" s="77" t="s">
        <v>122</v>
      </c>
      <c r="J219" s="78">
        <v>1</v>
      </c>
      <c r="K219" s="79"/>
      <c r="L219" s="94">
        <v>67.5</v>
      </c>
      <c r="M219" s="80">
        <f>L219*J219*1.153</f>
        <v>77.827500000000001</v>
      </c>
      <c r="N219" s="78">
        <f>M219</f>
        <v>77.827500000000001</v>
      </c>
      <c r="O219" s="276"/>
      <c r="P219" s="277"/>
    </row>
    <row r="220" spans="1:16" x14ac:dyDescent="0.25">
      <c r="A220" s="274">
        <v>2</v>
      </c>
      <c r="B220" s="281" t="s">
        <v>183</v>
      </c>
      <c r="C220" s="282" t="s">
        <v>184</v>
      </c>
      <c r="D220" s="274" t="s">
        <v>122</v>
      </c>
      <c r="E220" s="283">
        <v>1</v>
      </c>
      <c r="F220" s="87">
        <f>1.31/2</f>
        <v>0.65500000000000003</v>
      </c>
      <c r="G220" s="87">
        <f>0.09/2</f>
        <v>4.4999999999999998E-2</v>
      </c>
      <c r="H220" s="274" t="s">
        <v>78</v>
      </c>
      <c r="I220" s="274" t="s">
        <v>78</v>
      </c>
      <c r="J220" s="274" t="s">
        <v>78</v>
      </c>
      <c r="K220" s="274" t="s">
        <v>78</v>
      </c>
      <c r="L220" s="274" t="s">
        <v>78</v>
      </c>
      <c r="M220" s="274" t="s">
        <v>78</v>
      </c>
      <c r="N220" s="275">
        <f>F221+G221</f>
        <v>1.3910197500000001</v>
      </c>
      <c r="O220" s="276">
        <f>N220+N222</f>
        <v>12.64429975</v>
      </c>
      <c r="P220" s="277">
        <f>O220*E220</f>
        <v>12.64429975</v>
      </c>
    </row>
    <row r="221" spans="1:16" x14ac:dyDescent="0.25">
      <c r="A221" s="274"/>
      <c r="B221" s="281"/>
      <c r="C221" s="282"/>
      <c r="D221" s="274"/>
      <c r="E221" s="283"/>
      <c r="F221" s="58">
        <f>F220*1.94067</f>
        <v>1.27113885</v>
      </c>
      <c r="G221" s="58">
        <f>G220*2.66402</f>
        <v>0.11988089999999998</v>
      </c>
      <c r="H221" s="274"/>
      <c r="I221" s="274"/>
      <c r="J221" s="274"/>
      <c r="K221" s="274"/>
      <c r="L221" s="274"/>
      <c r="M221" s="274"/>
      <c r="N221" s="275"/>
      <c r="O221" s="276"/>
      <c r="P221" s="277"/>
    </row>
    <row r="222" spans="1:16" x14ac:dyDescent="0.25">
      <c r="A222" s="74"/>
      <c r="B222" s="74"/>
      <c r="C222" s="75"/>
      <c r="D222" s="74"/>
      <c r="E222" s="74"/>
      <c r="F222" s="74"/>
      <c r="G222" s="74"/>
      <c r="H222" s="76" t="s">
        <v>185</v>
      </c>
      <c r="I222" s="77" t="s">
        <v>122</v>
      </c>
      <c r="J222" s="78">
        <v>1</v>
      </c>
      <c r="K222" s="79"/>
      <c r="L222" s="92">
        <v>9.76</v>
      </c>
      <c r="M222" s="80">
        <f>L222*J222*1.153</f>
        <v>11.25328</v>
      </c>
      <c r="N222" s="78">
        <f>M222</f>
        <v>11.25328</v>
      </c>
      <c r="O222" s="276"/>
      <c r="P222" s="277"/>
    </row>
    <row r="223" spans="1:16" x14ac:dyDescent="0.25">
      <c r="A223" s="273">
        <v>3</v>
      </c>
      <c r="B223" s="278" t="s">
        <v>138</v>
      </c>
      <c r="C223" s="279" t="s">
        <v>139</v>
      </c>
      <c r="D223" s="273" t="s">
        <v>122</v>
      </c>
      <c r="E223" s="280">
        <v>2</v>
      </c>
      <c r="F223" s="87">
        <v>0.39</v>
      </c>
      <c r="G223" s="87">
        <v>0.41</v>
      </c>
      <c r="H223" s="273" t="s">
        <v>78</v>
      </c>
      <c r="I223" s="273" t="s">
        <v>78</v>
      </c>
      <c r="J223" s="273" t="s">
        <v>78</v>
      </c>
      <c r="K223" s="273" t="s">
        <v>78</v>
      </c>
      <c r="L223" s="273" t="s">
        <v>78</v>
      </c>
      <c r="M223" s="273" t="s">
        <v>78</v>
      </c>
      <c r="N223" s="271">
        <f>F224+G224</f>
        <v>1.8491094999999997</v>
      </c>
      <c r="O223" s="272">
        <f>N223+N225</f>
        <v>7.6141095000000005</v>
      </c>
      <c r="P223" s="272">
        <f>O223*E223</f>
        <v>15.228219000000001</v>
      </c>
    </row>
    <row r="224" spans="1:16" x14ac:dyDescent="0.25">
      <c r="A224" s="273"/>
      <c r="B224" s="278"/>
      <c r="C224" s="279"/>
      <c r="D224" s="273"/>
      <c r="E224" s="280"/>
      <c r="F224" s="58">
        <f>F223*1.94067</f>
        <v>0.75686129999999996</v>
      </c>
      <c r="G224" s="58">
        <f>G223*2.66402</f>
        <v>1.0922481999999998</v>
      </c>
      <c r="H224" s="273"/>
      <c r="I224" s="273"/>
      <c r="J224" s="273"/>
      <c r="K224" s="273"/>
      <c r="L224" s="273"/>
      <c r="M224" s="273"/>
      <c r="N224" s="271"/>
      <c r="O224" s="272"/>
      <c r="P224" s="272"/>
    </row>
    <row r="225" spans="1:16" x14ac:dyDescent="0.25">
      <c r="A225" s="88"/>
      <c r="B225" s="88"/>
      <c r="C225" s="89"/>
      <c r="D225" s="88"/>
      <c r="E225" s="88"/>
      <c r="F225" s="88"/>
      <c r="G225" s="88"/>
      <c r="H225" s="90" t="s">
        <v>123</v>
      </c>
      <c r="I225" s="91" t="s">
        <v>122</v>
      </c>
      <c r="J225" s="92">
        <v>1</v>
      </c>
      <c r="K225" s="92"/>
      <c r="L225" s="92">
        <v>5</v>
      </c>
      <c r="M225" s="80">
        <f>L225*J225*1.153</f>
        <v>5.7650000000000006</v>
      </c>
      <c r="N225" s="92">
        <f>M225</f>
        <v>5.7650000000000006</v>
      </c>
      <c r="O225" s="272"/>
      <c r="P225" s="272"/>
    </row>
    <row r="226" spans="1:16" x14ac:dyDescent="0.25">
      <c r="A226" s="175">
        <v>4</v>
      </c>
      <c r="B226" s="180" t="s">
        <v>150</v>
      </c>
      <c r="C226" s="181" t="s">
        <v>151</v>
      </c>
      <c r="D226" s="175" t="s">
        <v>208</v>
      </c>
      <c r="E226" s="166">
        <v>0.5</v>
      </c>
      <c r="F226" s="118">
        <v>0.38400000000000001</v>
      </c>
      <c r="G226" s="119">
        <v>2.9999999999999997E-4</v>
      </c>
      <c r="H226" s="175" t="s">
        <v>78</v>
      </c>
      <c r="I226" s="175" t="s">
        <v>78</v>
      </c>
      <c r="J226" s="175" t="s">
        <v>78</v>
      </c>
      <c r="K226" s="175" t="s">
        <v>78</v>
      </c>
      <c r="L226" s="175" t="s">
        <v>78</v>
      </c>
      <c r="M226" s="175" t="s">
        <v>78</v>
      </c>
      <c r="N226" s="166">
        <f>F227+G227</f>
        <v>0.74601648600000003</v>
      </c>
      <c r="O226" s="168">
        <f>N226+N228</f>
        <v>1.0889081924044945</v>
      </c>
      <c r="P226" s="168">
        <f>E226*O226</f>
        <v>0.54445409620224727</v>
      </c>
    </row>
    <row r="227" spans="1:16" x14ac:dyDescent="0.25">
      <c r="A227" s="176"/>
      <c r="B227" s="176"/>
      <c r="C227" s="182"/>
      <c r="D227" s="176"/>
      <c r="E227" s="167"/>
      <c r="F227" s="58">
        <f>F226*1.94067</f>
        <v>0.74521727999999998</v>
      </c>
      <c r="G227" s="58">
        <f>G226*2.66402</f>
        <v>7.992059999999999E-4</v>
      </c>
      <c r="H227" s="176"/>
      <c r="I227" s="176"/>
      <c r="J227" s="176"/>
      <c r="K227" s="176"/>
      <c r="L227" s="176"/>
      <c r="M227" s="176"/>
      <c r="N227" s="167"/>
      <c r="O227" s="169"/>
      <c r="P227" s="169"/>
    </row>
    <row r="228" spans="1:16" x14ac:dyDescent="0.25">
      <c r="A228" s="88"/>
      <c r="B228" s="88"/>
      <c r="C228" s="89"/>
      <c r="D228" s="88"/>
      <c r="E228" s="88"/>
      <c r="F228" s="88"/>
      <c r="G228" s="88"/>
      <c r="H228" s="120" t="s">
        <v>152</v>
      </c>
      <c r="I228" s="91" t="s">
        <v>119</v>
      </c>
      <c r="J228" s="92">
        <v>0.25</v>
      </c>
      <c r="K228" s="90"/>
      <c r="L228" s="121">
        <f>0.964/0.89</f>
        <v>1.0831460674157303</v>
      </c>
      <c r="M228" s="79">
        <f>L228*J228*1.153</f>
        <v>0.31221685393258425</v>
      </c>
      <c r="N228" s="168">
        <f>M228+M229+M230</f>
        <v>0.3428917064044944</v>
      </c>
      <c r="O228" s="169"/>
      <c r="P228" s="169"/>
    </row>
    <row r="229" spans="1:16" x14ac:dyDescent="0.25">
      <c r="A229" s="88"/>
      <c r="B229" s="88"/>
      <c r="C229" s="89"/>
      <c r="D229" s="88"/>
      <c r="E229" s="88"/>
      <c r="F229" s="88"/>
      <c r="G229" s="88"/>
      <c r="H229" s="120" t="s">
        <v>153</v>
      </c>
      <c r="I229" s="91" t="s">
        <v>119</v>
      </c>
      <c r="J229" s="92">
        <v>0.03</v>
      </c>
      <c r="K229" s="88"/>
      <c r="L229" s="121">
        <v>0.79700000000000004</v>
      </c>
      <c r="M229" s="79">
        <f>L229*J229*1.153</f>
        <v>2.7568230000000003E-2</v>
      </c>
      <c r="N229" s="169"/>
      <c r="O229" s="169"/>
      <c r="P229" s="169"/>
    </row>
    <row r="230" spans="1:16" x14ac:dyDescent="0.25">
      <c r="A230" s="88"/>
      <c r="B230" s="88"/>
      <c r="C230" s="89"/>
      <c r="D230" s="88"/>
      <c r="E230" s="88"/>
      <c r="F230" s="88"/>
      <c r="G230" s="88"/>
      <c r="H230" s="120" t="s">
        <v>154</v>
      </c>
      <c r="I230" s="91" t="s">
        <v>119</v>
      </c>
      <c r="J230" s="121">
        <v>2E-3</v>
      </c>
      <c r="K230" s="90"/>
      <c r="L230" s="92">
        <f>1.199/0.89</f>
        <v>1.3471910112359551</v>
      </c>
      <c r="M230" s="105">
        <f>L230*J230*1.153</f>
        <v>3.1066224719101124E-3</v>
      </c>
      <c r="N230" s="170"/>
      <c r="O230" s="170"/>
      <c r="P230" s="170"/>
    </row>
    <row r="231" spans="1:16" x14ac:dyDescent="0.25">
      <c r="A231" s="194">
        <v>5</v>
      </c>
      <c r="B231" s="198" t="s">
        <v>186</v>
      </c>
      <c r="C231" s="200" t="s">
        <v>187</v>
      </c>
      <c r="D231" s="194" t="s">
        <v>207</v>
      </c>
      <c r="E231" s="202">
        <v>4.0000000000000001E-3</v>
      </c>
      <c r="F231" s="147">
        <v>2.34</v>
      </c>
      <c r="G231" s="147">
        <v>1.2</v>
      </c>
      <c r="H231" s="194" t="s">
        <v>78</v>
      </c>
      <c r="I231" s="194" t="s">
        <v>78</v>
      </c>
      <c r="J231" s="194" t="s">
        <v>78</v>
      </c>
      <c r="K231" s="194" t="s">
        <v>78</v>
      </c>
      <c r="L231" s="194" t="s">
        <v>78</v>
      </c>
      <c r="M231" s="194" t="s">
        <v>78</v>
      </c>
      <c r="N231" s="196">
        <f>F232+G232</f>
        <v>7.7379917999999996</v>
      </c>
      <c r="O231" s="189">
        <f>N231+N233</f>
        <v>45.507965799999994</v>
      </c>
      <c r="P231" s="189">
        <f>O231*E231</f>
        <v>0.18203186319999998</v>
      </c>
    </row>
    <row r="232" spans="1:16" x14ac:dyDescent="0.25">
      <c r="A232" s="195"/>
      <c r="B232" s="199"/>
      <c r="C232" s="201"/>
      <c r="D232" s="195"/>
      <c r="E232" s="203"/>
      <c r="F232" s="58">
        <f>F231*1.94067</f>
        <v>4.5411677999999993</v>
      </c>
      <c r="G232" s="58">
        <f>G231*2.66402</f>
        <v>3.1968239999999999</v>
      </c>
      <c r="H232" s="195"/>
      <c r="I232" s="195"/>
      <c r="J232" s="195"/>
      <c r="K232" s="195"/>
      <c r="L232" s="195"/>
      <c r="M232" s="195"/>
      <c r="N232" s="197"/>
      <c r="O232" s="190"/>
      <c r="P232" s="190"/>
    </row>
    <row r="233" spans="1:16" x14ac:dyDescent="0.25">
      <c r="A233" s="148"/>
      <c r="B233" s="148"/>
      <c r="C233" s="149"/>
      <c r="D233" s="148"/>
      <c r="E233" s="148"/>
      <c r="F233" s="148"/>
      <c r="G233" s="148"/>
      <c r="H233" s="150" t="s">
        <v>188</v>
      </c>
      <c r="I233" s="151" t="s">
        <v>207</v>
      </c>
      <c r="J233" s="152">
        <v>1.02</v>
      </c>
      <c r="K233" s="152"/>
      <c r="L233" s="153">
        <v>27.65</v>
      </c>
      <c r="M233" s="79">
        <f>L233*J233*1.153</f>
        <v>32.518059000000001</v>
      </c>
      <c r="N233" s="189">
        <f>M233+M234+M235</f>
        <v>37.769973999999998</v>
      </c>
      <c r="O233" s="190"/>
      <c r="P233" s="190"/>
    </row>
    <row r="234" spans="1:16" x14ac:dyDescent="0.25">
      <c r="A234" s="148"/>
      <c r="B234" s="148"/>
      <c r="C234" s="149"/>
      <c r="D234" s="148"/>
      <c r="E234" s="148"/>
      <c r="F234" s="148"/>
      <c r="G234" s="148"/>
      <c r="H234" s="150" t="s">
        <v>189</v>
      </c>
      <c r="I234" s="151" t="s">
        <v>209</v>
      </c>
      <c r="J234" s="153">
        <v>1.1599999999999999</v>
      </c>
      <c r="K234" s="152"/>
      <c r="L234" s="153">
        <v>3.5</v>
      </c>
      <c r="M234" s="79">
        <f>L234*J234*1.153</f>
        <v>4.6811799999999995</v>
      </c>
      <c r="N234" s="190"/>
      <c r="O234" s="190"/>
      <c r="P234" s="190"/>
    </row>
    <row r="235" spans="1:16" x14ac:dyDescent="0.25">
      <c r="A235" s="148"/>
      <c r="B235" s="148"/>
      <c r="C235" s="149"/>
      <c r="D235" s="148"/>
      <c r="E235" s="148"/>
      <c r="F235" s="148"/>
      <c r="G235" s="148"/>
      <c r="H235" s="154" t="s">
        <v>190</v>
      </c>
      <c r="I235" s="151" t="s">
        <v>207</v>
      </c>
      <c r="J235" s="155">
        <v>3.5999999999999999E-3</v>
      </c>
      <c r="K235" s="152"/>
      <c r="L235" s="73">
        <v>137.5</v>
      </c>
      <c r="M235" s="79">
        <f>L235*J235*1.153</f>
        <v>0.57073499999999999</v>
      </c>
      <c r="N235" s="191"/>
      <c r="O235" s="191"/>
      <c r="P235" s="191"/>
    </row>
    <row r="236" spans="1:16" x14ac:dyDescent="0.25">
      <c r="A236" s="263">
        <v>6</v>
      </c>
      <c r="B236" s="265" t="s">
        <v>191</v>
      </c>
      <c r="C236" s="267" t="s">
        <v>192</v>
      </c>
      <c r="D236" s="263" t="s">
        <v>119</v>
      </c>
      <c r="E236" s="269">
        <v>12.67</v>
      </c>
      <c r="F236" s="85">
        <v>2.5000000000000001E-2</v>
      </c>
      <c r="G236" s="85">
        <v>1.4999999999999999E-2</v>
      </c>
      <c r="H236" s="263" t="s">
        <v>78</v>
      </c>
      <c r="I236" s="263" t="s">
        <v>78</v>
      </c>
      <c r="J236" s="263" t="s">
        <v>78</v>
      </c>
      <c r="K236" s="263" t="s">
        <v>78</v>
      </c>
      <c r="L236" s="263" t="s">
        <v>78</v>
      </c>
      <c r="M236" s="263" t="s">
        <v>78</v>
      </c>
      <c r="N236" s="161">
        <f>F237+G237</f>
        <v>8.8477050000000002E-2</v>
      </c>
      <c r="O236" s="161">
        <f>N236+M238</f>
        <v>0.66497705000000007</v>
      </c>
      <c r="P236" s="161">
        <f>E236*O236</f>
        <v>8.4252592235000012</v>
      </c>
    </row>
    <row r="237" spans="1:16" x14ac:dyDescent="0.25">
      <c r="A237" s="264"/>
      <c r="B237" s="266"/>
      <c r="C237" s="268"/>
      <c r="D237" s="264"/>
      <c r="E237" s="270"/>
      <c r="F237" s="58">
        <f>F236*1.94067</f>
        <v>4.8516749999999997E-2</v>
      </c>
      <c r="G237" s="58">
        <f>G236*2.66402</f>
        <v>3.9960299999999997E-2</v>
      </c>
      <c r="H237" s="264"/>
      <c r="I237" s="264"/>
      <c r="J237" s="264"/>
      <c r="K237" s="264"/>
      <c r="L237" s="264"/>
      <c r="M237" s="264"/>
      <c r="N237" s="257"/>
      <c r="O237" s="162"/>
      <c r="P237" s="162"/>
    </row>
    <row r="238" spans="1:16" x14ac:dyDescent="0.25">
      <c r="A238" s="82"/>
      <c r="B238" s="82"/>
      <c r="C238" s="83"/>
      <c r="D238" s="82"/>
      <c r="E238" s="80"/>
      <c r="F238" s="84"/>
      <c r="G238" s="84"/>
      <c r="H238" s="82" t="s">
        <v>193</v>
      </c>
      <c r="I238" s="82" t="s">
        <v>119</v>
      </c>
      <c r="J238" s="156">
        <v>1</v>
      </c>
      <c r="K238" s="82"/>
      <c r="L238" s="80">
        <v>0.5</v>
      </c>
      <c r="M238" s="79">
        <f>L238*J238*1.153</f>
        <v>0.57650000000000001</v>
      </c>
      <c r="N238" s="80">
        <f>M238</f>
        <v>0.57650000000000001</v>
      </c>
      <c r="O238" s="257"/>
      <c r="P238" s="257"/>
    </row>
    <row r="239" spans="1:16" x14ac:dyDescent="0.25">
      <c r="A239" s="258" t="s">
        <v>74</v>
      </c>
      <c r="B239" s="259"/>
      <c r="C239" s="259"/>
      <c r="D239" s="259"/>
      <c r="E239" s="260"/>
      <c r="F239" s="54"/>
      <c r="G239" s="54"/>
      <c r="H239" s="55"/>
      <c r="I239" s="55"/>
      <c r="J239" s="55"/>
      <c r="K239" s="55"/>
      <c r="L239" s="55"/>
      <c r="M239" s="55"/>
      <c r="N239" s="55"/>
      <c r="O239" s="55"/>
      <c r="P239" s="56"/>
    </row>
    <row r="240" spans="1:16" x14ac:dyDescent="0.25">
      <c r="A240" s="237">
        <v>1</v>
      </c>
      <c r="B240" s="235" t="s">
        <v>79</v>
      </c>
      <c r="C240" s="261" t="s">
        <v>173</v>
      </c>
      <c r="D240" s="235" t="s">
        <v>207</v>
      </c>
      <c r="E240" s="247">
        <v>5</v>
      </c>
      <c r="F240" s="59">
        <f>3.27</f>
        <v>3.27</v>
      </c>
      <c r="G240" s="59">
        <f>3.81</f>
        <v>3.81</v>
      </c>
      <c r="H240" s="235" t="s">
        <v>78</v>
      </c>
      <c r="I240" s="235" t="s">
        <v>78</v>
      </c>
      <c r="J240" s="235" t="s">
        <v>78</v>
      </c>
      <c r="K240" s="235" t="s">
        <v>78</v>
      </c>
      <c r="L240" s="235" t="s">
        <v>78</v>
      </c>
      <c r="M240" s="235" t="s">
        <v>78</v>
      </c>
      <c r="N240" s="224">
        <f>F241+G241</f>
        <v>16.4959071</v>
      </c>
      <c r="O240" s="224">
        <f>N240</f>
        <v>16.4959071</v>
      </c>
      <c r="P240" s="224">
        <f>E240*O240</f>
        <v>82.479535499999997</v>
      </c>
    </row>
    <row r="241" spans="1:16" x14ac:dyDescent="0.25">
      <c r="A241" s="237"/>
      <c r="B241" s="236"/>
      <c r="C241" s="262"/>
      <c r="D241" s="236"/>
      <c r="E241" s="248"/>
      <c r="F241" s="58">
        <f>F240*1.94067</f>
        <v>6.3459908999999994</v>
      </c>
      <c r="G241" s="58">
        <f>G240*2.66402</f>
        <v>10.1499162</v>
      </c>
      <c r="H241" s="236"/>
      <c r="I241" s="236"/>
      <c r="J241" s="236"/>
      <c r="K241" s="236"/>
      <c r="L241" s="236"/>
      <c r="M241" s="236"/>
      <c r="N241" s="225"/>
      <c r="O241" s="225"/>
      <c r="P241" s="225"/>
    </row>
    <row r="242" spans="1:16" x14ac:dyDescent="0.25">
      <c r="A242" s="249">
        <v>2</v>
      </c>
      <c r="B242" s="251" t="s">
        <v>97</v>
      </c>
      <c r="C242" s="253" t="s">
        <v>177</v>
      </c>
      <c r="D242" s="241" t="s">
        <v>207</v>
      </c>
      <c r="E242" s="255">
        <v>3.7</v>
      </c>
      <c r="F242" s="64">
        <v>7.3999999999999996E-2</v>
      </c>
      <c r="G242" s="64">
        <f>0.0172+42/1000</f>
        <v>5.9200000000000003E-2</v>
      </c>
      <c r="H242" s="241" t="s">
        <v>78</v>
      </c>
      <c r="I242" s="241" t="s">
        <v>78</v>
      </c>
      <c r="J242" s="241" t="s">
        <v>78</v>
      </c>
      <c r="K242" s="241" t="s">
        <v>78</v>
      </c>
      <c r="L242" s="241" t="s">
        <v>78</v>
      </c>
      <c r="M242" s="241" t="s">
        <v>78</v>
      </c>
      <c r="N242" s="243">
        <f>F243+G243</f>
        <v>0.30131956399999998</v>
      </c>
      <c r="O242" s="243">
        <f>N242</f>
        <v>0.30131956399999998</v>
      </c>
      <c r="P242" s="245">
        <f>E242*O242</f>
        <v>1.1148823868</v>
      </c>
    </row>
    <row r="243" spans="1:16" x14ac:dyDescent="0.25">
      <c r="A243" s="250"/>
      <c r="B243" s="252"/>
      <c r="C243" s="254"/>
      <c r="D243" s="242"/>
      <c r="E243" s="256"/>
      <c r="F243" s="58">
        <f>F242*1.94067</f>
        <v>0.14360957999999999</v>
      </c>
      <c r="G243" s="58">
        <f>G242*2.66402</f>
        <v>0.157709984</v>
      </c>
      <c r="H243" s="242"/>
      <c r="I243" s="242"/>
      <c r="J243" s="242"/>
      <c r="K243" s="242"/>
      <c r="L243" s="242"/>
      <c r="M243" s="242"/>
      <c r="N243" s="244"/>
      <c r="O243" s="244"/>
      <c r="P243" s="246"/>
    </row>
    <row r="244" spans="1:16" x14ac:dyDescent="0.25">
      <c r="A244" s="237">
        <v>3</v>
      </c>
      <c r="B244" s="235" t="s">
        <v>94</v>
      </c>
      <c r="C244" s="238" t="s">
        <v>100</v>
      </c>
      <c r="D244" s="235" t="s">
        <v>207</v>
      </c>
      <c r="E244" s="247">
        <v>1.3</v>
      </c>
      <c r="F244" s="59">
        <v>0.56200000000000006</v>
      </c>
      <c r="G244" s="62">
        <v>0</v>
      </c>
      <c r="H244" s="235" t="s">
        <v>78</v>
      </c>
      <c r="I244" s="235" t="s">
        <v>78</v>
      </c>
      <c r="J244" s="235" t="s">
        <v>78</v>
      </c>
      <c r="K244" s="235" t="s">
        <v>78</v>
      </c>
      <c r="L244" s="235" t="s">
        <v>78</v>
      </c>
      <c r="M244" s="235" t="s">
        <v>78</v>
      </c>
      <c r="N244" s="224">
        <f>F245+G245</f>
        <v>1.0906565400000001</v>
      </c>
      <c r="O244" s="224">
        <f>N244</f>
        <v>1.0906565400000001</v>
      </c>
      <c r="P244" s="224">
        <f>E244*O244</f>
        <v>1.4178535020000003</v>
      </c>
    </row>
    <row r="245" spans="1:16" x14ac:dyDescent="0.25">
      <c r="A245" s="237"/>
      <c r="B245" s="236"/>
      <c r="C245" s="238"/>
      <c r="D245" s="236"/>
      <c r="E245" s="248"/>
      <c r="F245" s="58">
        <f>F244*1.94067</f>
        <v>1.0906565400000001</v>
      </c>
      <c r="G245" s="58">
        <f>G244*2.66402</f>
        <v>0</v>
      </c>
      <c r="H245" s="236"/>
      <c r="I245" s="236"/>
      <c r="J245" s="236"/>
      <c r="K245" s="236"/>
      <c r="L245" s="236"/>
      <c r="M245" s="236"/>
      <c r="N245" s="225"/>
      <c r="O245" s="225"/>
      <c r="P245" s="225"/>
    </row>
    <row r="246" spans="1:16" x14ac:dyDescent="0.25">
      <c r="A246" s="237">
        <v>4</v>
      </c>
      <c r="B246" s="235" t="s">
        <v>194</v>
      </c>
      <c r="C246" s="238" t="s">
        <v>195</v>
      </c>
      <c r="D246" s="235" t="s">
        <v>112</v>
      </c>
      <c r="E246" s="239">
        <v>1</v>
      </c>
      <c r="F246" s="59">
        <v>0</v>
      </c>
      <c r="G246" s="62">
        <v>0</v>
      </c>
      <c r="H246" s="235" t="s">
        <v>78</v>
      </c>
      <c r="I246" s="235" t="s">
        <v>78</v>
      </c>
      <c r="J246" s="235" t="s">
        <v>78</v>
      </c>
      <c r="K246" s="235" t="s">
        <v>78</v>
      </c>
      <c r="L246" s="235" t="s">
        <v>78</v>
      </c>
      <c r="M246" s="235" t="s">
        <v>78</v>
      </c>
      <c r="N246" s="224">
        <f>F247+G247</f>
        <v>0</v>
      </c>
      <c r="O246" s="224">
        <f>+'[1]GN-1+'!P105</f>
        <v>0</v>
      </c>
      <c r="P246" s="224">
        <f>E246*O246</f>
        <v>0</v>
      </c>
    </row>
    <row r="247" spans="1:16" x14ac:dyDescent="0.25">
      <c r="A247" s="237"/>
      <c r="B247" s="236"/>
      <c r="C247" s="238"/>
      <c r="D247" s="236"/>
      <c r="E247" s="240"/>
      <c r="F247" s="58">
        <f>F246*1.94067</f>
        <v>0</v>
      </c>
      <c r="G247" s="58">
        <f>G246*2.66402</f>
        <v>0</v>
      </c>
      <c r="H247" s="236"/>
      <c r="I247" s="236"/>
      <c r="J247" s="236"/>
      <c r="K247" s="236"/>
      <c r="L247" s="236"/>
      <c r="M247" s="236"/>
      <c r="N247" s="225"/>
      <c r="O247" s="225"/>
      <c r="P247" s="225"/>
    </row>
    <row r="248" spans="1:16" x14ac:dyDescent="0.25">
      <c r="A248" s="226" t="s">
        <v>196</v>
      </c>
      <c r="B248" s="227"/>
      <c r="C248" s="227"/>
      <c r="D248" s="227"/>
      <c r="E248" s="228"/>
      <c r="F248" s="102"/>
      <c r="G248" s="102"/>
      <c r="H248" s="103"/>
      <c r="I248" s="103"/>
      <c r="J248" s="103"/>
      <c r="K248" s="103"/>
      <c r="L248" s="103"/>
      <c r="M248" s="103"/>
      <c r="N248" s="103"/>
      <c r="O248" s="103"/>
      <c r="P248" s="104"/>
    </row>
    <row r="249" spans="1:16" x14ac:dyDescent="0.25">
      <c r="A249" s="226" t="s">
        <v>101</v>
      </c>
      <c r="B249" s="227"/>
      <c r="C249" s="227"/>
      <c r="D249" s="227"/>
      <c r="E249" s="228"/>
      <c r="F249" s="102"/>
      <c r="G249" s="102"/>
      <c r="H249" s="103"/>
      <c r="I249" s="103"/>
      <c r="J249" s="103"/>
      <c r="K249" s="103"/>
      <c r="L249" s="103"/>
      <c r="M249" s="103"/>
      <c r="N249" s="103"/>
      <c r="O249" s="103"/>
      <c r="P249" s="104"/>
    </row>
    <row r="250" spans="1:16" x14ac:dyDescent="0.25">
      <c r="A250" s="220">
        <v>1</v>
      </c>
      <c r="B250" s="229" t="s">
        <v>136</v>
      </c>
      <c r="C250" s="231" t="s">
        <v>197</v>
      </c>
      <c r="D250" s="220" t="s">
        <v>104</v>
      </c>
      <c r="E250" s="233">
        <v>2</v>
      </c>
      <c r="F250" s="73">
        <v>1.98</v>
      </c>
      <c r="G250" s="73">
        <v>2.5099999999999998</v>
      </c>
      <c r="H250" s="220" t="s">
        <v>78</v>
      </c>
      <c r="I250" s="220" t="s">
        <v>78</v>
      </c>
      <c r="J250" s="220" t="s">
        <v>78</v>
      </c>
      <c r="K250" s="220" t="s">
        <v>78</v>
      </c>
      <c r="L250" s="220" t="s">
        <v>78</v>
      </c>
      <c r="M250" s="220" t="s">
        <v>78</v>
      </c>
      <c r="N250" s="222">
        <f>F251+G251</f>
        <v>10.529216799999999</v>
      </c>
      <c r="O250" s="213">
        <f>N250+N252</f>
        <v>171.94921680000002</v>
      </c>
      <c r="P250" s="213">
        <f>O250*E250</f>
        <v>343.89843360000003</v>
      </c>
    </row>
    <row r="251" spans="1:16" x14ac:dyDescent="0.25">
      <c r="A251" s="221"/>
      <c r="B251" s="230"/>
      <c r="C251" s="232"/>
      <c r="D251" s="221"/>
      <c r="E251" s="234"/>
      <c r="F251" s="58">
        <f>F250*1.94067</f>
        <v>3.8425265999999998</v>
      </c>
      <c r="G251" s="58">
        <f>G250*2.66402</f>
        <v>6.6866901999999993</v>
      </c>
      <c r="H251" s="221"/>
      <c r="I251" s="221"/>
      <c r="J251" s="221"/>
      <c r="K251" s="221"/>
      <c r="L251" s="221"/>
      <c r="M251" s="221"/>
      <c r="N251" s="223"/>
      <c r="O251" s="214"/>
      <c r="P251" s="214"/>
    </row>
    <row r="252" spans="1:16" x14ac:dyDescent="0.25">
      <c r="A252" s="74"/>
      <c r="B252" s="74"/>
      <c r="C252" s="75"/>
      <c r="D252" s="74"/>
      <c r="E252" s="74"/>
      <c r="F252" s="74"/>
      <c r="G252" s="74"/>
      <c r="H252" s="76" t="s">
        <v>105</v>
      </c>
      <c r="I252" s="77" t="s">
        <v>119</v>
      </c>
      <c r="J252" s="78">
        <v>200</v>
      </c>
      <c r="K252" s="79"/>
      <c r="L252" s="105">
        <v>0.7</v>
      </c>
      <c r="M252" s="79">
        <f>L252*J252*1.153</f>
        <v>161.42000000000002</v>
      </c>
      <c r="N252" s="81">
        <f>M252</f>
        <v>161.42000000000002</v>
      </c>
      <c r="O252" s="214"/>
      <c r="P252" s="214"/>
    </row>
    <row r="253" spans="1:16" x14ac:dyDescent="0.25">
      <c r="A253" s="204">
        <v>2</v>
      </c>
      <c r="B253" s="215" t="s">
        <v>140</v>
      </c>
      <c r="C253" s="216" t="s">
        <v>141</v>
      </c>
      <c r="D253" s="204" t="s">
        <v>142</v>
      </c>
      <c r="E253" s="218">
        <v>4.0399999999999998E-2</v>
      </c>
      <c r="F253" s="106">
        <v>35.9</v>
      </c>
      <c r="G253" s="106">
        <v>0.2</v>
      </c>
      <c r="H253" s="204" t="s">
        <v>78</v>
      </c>
      <c r="I253" s="204" t="s">
        <v>78</v>
      </c>
      <c r="J253" s="204" t="s">
        <v>78</v>
      </c>
      <c r="K253" s="204" t="s">
        <v>78</v>
      </c>
      <c r="L253" s="204" t="s">
        <v>78</v>
      </c>
      <c r="M253" s="204" t="s">
        <v>78</v>
      </c>
      <c r="N253" s="206">
        <f>F254+G254</f>
        <v>70.202856999999995</v>
      </c>
      <c r="O253" s="208">
        <f>N253+N255</f>
        <v>647.95916580000005</v>
      </c>
      <c r="P253" s="208">
        <f>E253*O253</f>
        <v>26.17755029832</v>
      </c>
    </row>
    <row r="254" spans="1:16" x14ac:dyDescent="0.25">
      <c r="A254" s="205"/>
      <c r="B254" s="205"/>
      <c r="C254" s="217"/>
      <c r="D254" s="205"/>
      <c r="E254" s="219"/>
      <c r="F254" s="58">
        <f>F253*1.94067</f>
        <v>69.670052999999996</v>
      </c>
      <c r="G254" s="58">
        <f>G253*2.66402</f>
        <v>0.53280399999999994</v>
      </c>
      <c r="H254" s="205"/>
      <c r="I254" s="205"/>
      <c r="J254" s="205"/>
      <c r="K254" s="205"/>
      <c r="L254" s="205"/>
      <c r="M254" s="205"/>
      <c r="N254" s="207"/>
      <c r="O254" s="209"/>
      <c r="P254" s="211"/>
    </row>
    <row r="255" spans="1:16" x14ac:dyDescent="0.25">
      <c r="A255" s="107"/>
      <c r="B255" s="107"/>
      <c r="C255" s="108"/>
      <c r="D255" s="107"/>
      <c r="E255" s="107"/>
      <c r="F255" s="107"/>
      <c r="G255" s="107"/>
      <c r="H255" s="109" t="s">
        <v>143</v>
      </c>
      <c r="I255" s="110" t="s">
        <v>144</v>
      </c>
      <c r="J255" s="111">
        <v>1</v>
      </c>
      <c r="K255" s="109"/>
      <c r="L255" s="111">
        <v>500</v>
      </c>
      <c r="M255" s="112">
        <f>L255*J255*1.153</f>
        <v>576.5</v>
      </c>
      <c r="N255" s="208">
        <f>M255+M257+M256</f>
        <v>577.75630880000006</v>
      </c>
      <c r="O255" s="209"/>
      <c r="P255" s="211"/>
    </row>
    <row r="256" spans="1:16" ht="24" x14ac:dyDescent="0.25">
      <c r="A256" s="113"/>
      <c r="B256" s="113"/>
      <c r="C256" s="114"/>
      <c r="D256" s="113"/>
      <c r="E256" s="58"/>
      <c r="F256" s="115"/>
      <c r="G256" s="115"/>
      <c r="H256" s="113" t="s">
        <v>145</v>
      </c>
      <c r="I256" s="116" t="s">
        <v>119</v>
      </c>
      <c r="J256" s="58">
        <v>0.3</v>
      </c>
      <c r="K256" s="113"/>
      <c r="L256" s="58">
        <v>0.4</v>
      </c>
      <c r="M256" s="112">
        <f>L256*J256*1.153</f>
        <v>0.13836000000000001</v>
      </c>
      <c r="N256" s="211"/>
      <c r="O256" s="209"/>
      <c r="P256" s="211"/>
    </row>
    <row r="257" spans="1:16" x14ac:dyDescent="0.25">
      <c r="A257" s="107"/>
      <c r="B257" s="107"/>
      <c r="C257" s="108"/>
      <c r="D257" s="107"/>
      <c r="E257" s="107"/>
      <c r="F257" s="107"/>
      <c r="G257" s="107"/>
      <c r="H257" s="109" t="s">
        <v>146</v>
      </c>
      <c r="I257" s="110" t="s">
        <v>119</v>
      </c>
      <c r="J257" s="111">
        <v>1.2</v>
      </c>
      <c r="K257" s="109"/>
      <c r="L257" s="117">
        <v>0.80800000000000005</v>
      </c>
      <c r="M257" s="112">
        <f>L257*J257*1.153</f>
        <v>1.1179488</v>
      </c>
      <c r="N257" s="210"/>
      <c r="O257" s="210"/>
      <c r="P257" s="212"/>
    </row>
    <row r="258" spans="1:16" x14ac:dyDescent="0.25">
      <c r="A258" s="194">
        <v>3</v>
      </c>
      <c r="B258" s="198" t="s">
        <v>186</v>
      </c>
      <c r="C258" s="200" t="s">
        <v>187</v>
      </c>
      <c r="D258" s="194" t="s">
        <v>207</v>
      </c>
      <c r="E258" s="202">
        <v>0.03</v>
      </c>
      <c r="F258" s="147">
        <v>2.34</v>
      </c>
      <c r="G258" s="147">
        <v>1.2</v>
      </c>
      <c r="H258" s="194" t="s">
        <v>78</v>
      </c>
      <c r="I258" s="194" t="s">
        <v>78</v>
      </c>
      <c r="J258" s="194" t="s">
        <v>78</v>
      </c>
      <c r="K258" s="194" t="s">
        <v>78</v>
      </c>
      <c r="L258" s="194" t="s">
        <v>78</v>
      </c>
      <c r="M258" s="194" t="s">
        <v>78</v>
      </c>
      <c r="N258" s="196">
        <f>F259+G259</f>
        <v>7.7379917999999996</v>
      </c>
      <c r="O258" s="189">
        <f>N258+N260</f>
        <v>45.507965799999994</v>
      </c>
      <c r="P258" s="189">
        <f>O258*E258</f>
        <v>1.3652389739999997</v>
      </c>
    </row>
    <row r="259" spans="1:16" x14ac:dyDescent="0.25">
      <c r="A259" s="195"/>
      <c r="B259" s="199"/>
      <c r="C259" s="201"/>
      <c r="D259" s="195"/>
      <c r="E259" s="203"/>
      <c r="F259" s="58">
        <f>F258*1.94067</f>
        <v>4.5411677999999993</v>
      </c>
      <c r="G259" s="58">
        <f>G258*2.66402</f>
        <v>3.1968239999999999</v>
      </c>
      <c r="H259" s="195"/>
      <c r="I259" s="195"/>
      <c r="J259" s="195"/>
      <c r="K259" s="195"/>
      <c r="L259" s="195"/>
      <c r="M259" s="195"/>
      <c r="N259" s="197"/>
      <c r="O259" s="190"/>
      <c r="P259" s="190"/>
    </row>
    <row r="260" spans="1:16" x14ac:dyDescent="0.25">
      <c r="A260" s="148"/>
      <c r="B260" s="148"/>
      <c r="C260" s="149"/>
      <c r="D260" s="148"/>
      <c r="E260" s="148"/>
      <c r="F260" s="148"/>
      <c r="G260" s="148"/>
      <c r="H260" s="150" t="s">
        <v>188</v>
      </c>
      <c r="I260" s="151" t="s">
        <v>207</v>
      </c>
      <c r="J260" s="152">
        <v>1.02</v>
      </c>
      <c r="K260" s="152"/>
      <c r="L260" s="153">
        <v>27.65</v>
      </c>
      <c r="M260" s="79">
        <f>L260*J260*1.153</f>
        <v>32.518059000000001</v>
      </c>
      <c r="N260" s="189">
        <f>M260+M261+M262</f>
        <v>37.769973999999998</v>
      </c>
      <c r="O260" s="190"/>
      <c r="P260" s="190"/>
    </row>
    <row r="261" spans="1:16" x14ac:dyDescent="0.25">
      <c r="A261" s="148"/>
      <c r="B261" s="148"/>
      <c r="C261" s="149"/>
      <c r="D261" s="148"/>
      <c r="E261" s="148"/>
      <c r="F261" s="148"/>
      <c r="G261" s="148"/>
      <c r="H261" s="150" t="s">
        <v>189</v>
      </c>
      <c r="I261" s="151" t="s">
        <v>209</v>
      </c>
      <c r="J261" s="153">
        <v>1.1599999999999999</v>
      </c>
      <c r="K261" s="152"/>
      <c r="L261" s="153">
        <v>3.5</v>
      </c>
      <c r="M261" s="79">
        <f>L261*J261*1.153</f>
        <v>4.6811799999999995</v>
      </c>
      <c r="N261" s="190"/>
      <c r="O261" s="190"/>
      <c r="P261" s="190"/>
    </row>
    <row r="262" spans="1:16" x14ac:dyDescent="0.25">
      <c r="A262" s="148"/>
      <c r="B262" s="148"/>
      <c r="C262" s="149"/>
      <c r="D262" s="148"/>
      <c r="E262" s="148"/>
      <c r="F262" s="148"/>
      <c r="G262" s="148"/>
      <c r="H262" s="154" t="s">
        <v>190</v>
      </c>
      <c r="I262" s="151" t="s">
        <v>207</v>
      </c>
      <c r="J262" s="155">
        <v>3.5999999999999999E-3</v>
      </c>
      <c r="K262" s="152"/>
      <c r="L262" s="73">
        <v>137.5</v>
      </c>
      <c r="M262" s="79">
        <f>L262*J262*1.153</f>
        <v>0.57073499999999999</v>
      </c>
      <c r="N262" s="191"/>
      <c r="O262" s="191"/>
      <c r="P262" s="191"/>
    </row>
    <row r="263" spans="1:16" x14ac:dyDescent="0.25">
      <c r="A263" s="175">
        <v>4</v>
      </c>
      <c r="B263" s="192" t="s">
        <v>166</v>
      </c>
      <c r="C263" s="181" t="s">
        <v>167</v>
      </c>
      <c r="D263" s="175" t="s">
        <v>122</v>
      </c>
      <c r="E263" s="187">
        <v>2</v>
      </c>
      <c r="F263" s="136">
        <v>0</v>
      </c>
      <c r="G263" s="136">
        <v>0</v>
      </c>
      <c r="H263" s="175" t="s">
        <v>78</v>
      </c>
      <c r="I263" s="175" t="s">
        <v>78</v>
      </c>
      <c r="J263" s="175" t="s">
        <v>78</v>
      </c>
      <c r="K263" s="175" t="s">
        <v>78</v>
      </c>
      <c r="L263" s="175" t="s">
        <v>78</v>
      </c>
      <c r="M263" s="175" t="s">
        <v>78</v>
      </c>
      <c r="N263" s="187">
        <f>F264+G264</f>
        <v>0</v>
      </c>
      <c r="O263" s="168">
        <f>N263+N265</f>
        <v>0.57650000000000001</v>
      </c>
      <c r="P263" s="168">
        <f>E263*O263</f>
        <v>1.153</v>
      </c>
    </row>
    <row r="264" spans="1:16" x14ac:dyDescent="0.25">
      <c r="A264" s="176"/>
      <c r="B264" s="193"/>
      <c r="C264" s="182"/>
      <c r="D264" s="176"/>
      <c r="E264" s="188"/>
      <c r="F264" s="58">
        <f>F263*1.94067</f>
        <v>0</v>
      </c>
      <c r="G264" s="58">
        <f>G263*2.66402</f>
        <v>0</v>
      </c>
      <c r="H264" s="176"/>
      <c r="I264" s="176"/>
      <c r="J264" s="176"/>
      <c r="K264" s="176"/>
      <c r="L264" s="176"/>
      <c r="M264" s="176"/>
      <c r="N264" s="188"/>
      <c r="O264" s="169"/>
      <c r="P264" s="169"/>
    </row>
    <row r="265" spans="1:16" x14ac:dyDescent="0.25">
      <c r="A265" s="88"/>
      <c r="B265" s="88"/>
      <c r="C265" s="89"/>
      <c r="D265" s="88"/>
      <c r="E265" s="88"/>
      <c r="F265" s="88"/>
      <c r="G265" s="88"/>
      <c r="H265" s="90" t="s">
        <v>168</v>
      </c>
      <c r="I265" s="91" t="s">
        <v>122</v>
      </c>
      <c r="J265" s="94">
        <v>1</v>
      </c>
      <c r="K265" s="90"/>
      <c r="L265" s="94">
        <v>0.5</v>
      </c>
      <c r="M265" s="80">
        <f>L265*J265*1.153</f>
        <v>0.57650000000000001</v>
      </c>
      <c r="N265" s="92">
        <f>M265</f>
        <v>0.57650000000000001</v>
      </c>
      <c r="O265" s="170"/>
      <c r="P265" s="170"/>
    </row>
    <row r="266" spans="1:16" x14ac:dyDescent="0.25">
      <c r="A266" s="177">
        <v>5</v>
      </c>
      <c r="B266" s="183" t="s">
        <v>166</v>
      </c>
      <c r="C266" s="185" t="s">
        <v>169</v>
      </c>
      <c r="D266" s="177" t="s">
        <v>122</v>
      </c>
      <c r="E266" s="186">
        <v>1</v>
      </c>
      <c r="F266" s="137">
        <v>0</v>
      </c>
      <c r="G266" s="137">
        <v>0</v>
      </c>
      <c r="H266" s="177" t="s">
        <v>78</v>
      </c>
      <c r="I266" s="177" t="s">
        <v>78</v>
      </c>
      <c r="J266" s="177" t="s">
        <v>78</v>
      </c>
      <c r="K266" s="177" t="s">
        <v>78</v>
      </c>
      <c r="L266" s="177" t="s">
        <v>78</v>
      </c>
      <c r="M266" s="177" t="s">
        <v>78</v>
      </c>
      <c r="N266" s="178">
        <f>F267+G267</f>
        <v>0</v>
      </c>
      <c r="O266" s="179">
        <f>N266+N268</f>
        <v>1.7295</v>
      </c>
      <c r="P266" s="179">
        <f>E266*O266</f>
        <v>1.7295</v>
      </c>
    </row>
    <row r="267" spans="1:16" x14ac:dyDescent="0.25">
      <c r="A267" s="177"/>
      <c r="B267" s="184"/>
      <c r="C267" s="185"/>
      <c r="D267" s="177"/>
      <c r="E267" s="186"/>
      <c r="F267" s="58">
        <f>F266*1.94067</f>
        <v>0</v>
      </c>
      <c r="G267" s="58">
        <f>G266*2.66402</f>
        <v>0</v>
      </c>
      <c r="H267" s="177"/>
      <c r="I267" s="177"/>
      <c r="J267" s="177"/>
      <c r="K267" s="177"/>
      <c r="L267" s="177"/>
      <c r="M267" s="177"/>
      <c r="N267" s="178"/>
      <c r="O267" s="179"/>
      <c r="P267" s="179"/>
    </row>
    <row r="268" spans="1:16" x14ac:dyDescent="0.25">
      <c r="A268" s="138"/>
      <c r="B268" s="138"/>
      <c r="C268" s="139"/>
      <c r="D268" s="138"/>
      <c r="E268" s="140"/>
      <c r="F268" s="137"/>
      <c r="G268" s="137"/>
      <c r="H268" s="138" t="s">
        <v>170</v>
      </c>
      <c r="I268" s="138" t="s">
        <v>122</v>
      </c>
      <c r="J268" s="141">
        <v>1</v>
      </c>
      <c r="K268" s="138"/>
      <c r="L268" s="140">
        <v>1.5</v>
      </c>
      <c r="M268" s="80">
        <f>L268*J268*1.153</f>
        <v>1.7295</v>
      </c>
      <c r="N268" s="140">
        <f>M268</f>
        <v>1.7295</v>
      </c>
      <c r="O268" s="179"/>
      <c r="P268" s="179"/>
    </row>
    <row r="269" spans="1:16" x14ac:dyDescent="0.25">
      <c r="A269" s="175">
        <v>6</v>
      </c>
      <c r="B269" s="180" t="s">
        <v>150</v>
      </c>
      <c r="C269" s="181" t="s">
        <v>151</v>
      </c>
      <c r="D269" s="175" t="s">
        <v>208</v>
      </c>
      <c r="E269" s="166">
        <v>7</v>
      </c>
      <c r="F269" s="118">
        <v>0.38400000000000001</v>
      </c>
      <c r="G269" s="119">
        <v>2.9999999999999997E-4</v>
      </c>
      <c r="H269" s="175" t="s">
        <v>78</v>
      </c>
      <c r="I269" s="175" t="s">
        <v>78</v>
      </c>
      <c r="J269" s="175" t="s">
        <v>78</v>
      </c>
      <c r="K269" s="175" t="s">
        <v>78</v>
      </c>
      <c r="L269" s="175" t="s">
        <v>78</v>
      </c>
      <c r="M269" s="175" t="s">
        <v>78</v>
      </c>
      <c r="N269" s="166">
        <f>F270+G270</f>
        <v>0.74601648600000003</v>
      </c>
      <c r="O269" s="168">
        <f>N269+N271</f>
        <v>1.0889081924044945</v>
      </c>
      <c r="P269" s="168">
        <f>E269*O269</f>
        <v>7.6223573468314623</v>
      </c>
    </row>
    <row r="270" spans="1:16" x14ac:dyDescent="0.25">
      <c r="A270" s="176"/>
      <c r="B270" s="176"/>
      <c r="C270" s="182"/>
      <c r="D270" s="176"/>
      <c r="E270" s="167"/>
      <c r="F270" s="58">
        <f>F269*1.94067</f>
        <v>0.74521727999999998</v>
      </c>
      <c r="G270" s="58">
        <f>G269*2.66402</f>
        <v>7.992059999999999E-4</v>
      </c>
      <c r="H270" s="176"/>
      <c r="I270" s="176"/>
      <c r="J270" s="176"/>
      <c r="K270" s="176"/>
      <c r="L270" s="176"/>
      <c r="M270" s="176"/>
      <c r="N270" s="167"/>
      <c r="O270" s="169"/>
      <c r="P270" s="169"/>
    </row>
    <row r="271" spans="1:16" x14ac:dyDescent="0.25">
      <c r="A271" s="88"/>
      <c r="B271" s="88"/>
      <c r="C271" s="89"/>
      <c r="D271" s="88"/>
      <c r="E271" s="88"/>
      <c r="F271" s="88"/>
      <c r="G271" s="88"/>
      <c r="H271" s="120" t="s">
        <v>152</v>
      </c>
      <c r="I271" s="91" t="s">
        <v>119</v>
      </c>
      <c r="J271" s="92">
        <v>0.25</v>
      </c>
      <c r="K271" s="90"/>
      <c r="L271" s="121">
        <f>0.964/0.89</f>
        <v>1.0831460674157303</v>
      </c>
      <c r="M271" s="79">
        <f>L271*J271*1.153</f>
        <v>0.31221685393258425</v>
      </c>
      <c r="N271" s="168">
        <f>M271+M272+M273</f>
        <v>0.3428917064044944</v>
      </c>
      <c r="O271" s="169"/>
      <c r="P271" s="169"/>
    </row>
    <row r="272" spans="1:16" x14ac:dyDescent="0.25">
      <c r="A272" s="88"/>
      <c r="B272" s="88"/>
      <c r="C272" s="89"/>
      <c r="D272" s="88"/>
      <c r="E272" s="88"/>
      <c r="F272" s="88"/>
      <c r="G272" s="88"/>
      <c r="H272" s="120" t="s">
        <v>153</v>
      </c>
      <c r="I272" s="91" t="s">
        <v>119</v>
      </c>
      <c r="J272" s="92">
        <v>0.03</v>
      </c>
      <c r="K272" s="88"/>
      <c r="L272" s="121">
        <v>0.79700000000000004</v>
      </c>
      <c r="M272" s="79">
        <f>L272*J272*1.153</f>
        <v>2.7568230000000003E-2</v>
      </c>
      <c r="N272" s="169"/>
      <c r="O272" s="169"/>
      <c r="P272" s="169"/>
    </row>
    <row r="273" spans="1:16" x14ac:dyDescent="0.25">
      <c r="A273" s="88"/>
      <c r="B273" s="88"/>
      <c r="C273" s="89"/>
      <c r="D273" s="88"/>
      <c r="E273" s="88"/>
      <c r="F273" s="88"/>
      <c r="G273" s="88"/>
      <c r="H273" s="120" t="s">
        <v>154</v>
      </c>
      <c r="I273" s="91" t="s">
        <v>119</v>
      </c>
      <c r="J273" s="121">
        <v>2E-3</v>
      </c>
      <c r="K273" s="90"/>
      <c r="L273" s="92">
        <f>1.199/0.89</f>
        <v>1.3471910112359551</v>
      </c>
      <c r="M273" s="105">
        <f>L273*J273*1.153</f>
        <v>3.1066224719101124E-3</v>
      </c>
      <c r="N273" s="170"/>
      <c r="O273" s="170"/>
      <c r="P273" s="170"/>
    </row>
    <row r="274" spans="1:16" x14ac:dyDescent="0.25">
      <c r="A274" s="164">
        <v>7</v>
      </c>
      <c r="B274" s="171" t="s">
        <v>115</v>
      </c>
      <c r="C274" s="172" t="s">
        <v>155</v>
      </c>
      <c r="D274" s="173" t="s">
        <v>208</v>
      </c>
      <c r="E274" s="174">
        <v>5</v>
      </c>
      <c r="F274" s="80">
        <v>0.43</v>
      </c>
      <c r="G274" s="80">
        <v>0.11</v>
      </c>
      <c r="H274" s="164" t="s">
        <v>78</v>
      </c>
      <c r="I274" s="164" t="s">
        <v>78</v>
      </c>
      <c r="J274" s="164" t="s">
        <v>78</v>
      </c>
      <c r="K274" s="164" t="s">
        <v>78</v>
      </c>
      <c r="L274" s="164" t="s">
        <v>78</v>
      </c>
      <c r="M274" s="164" t="s">
        <v>78</v>
      </c>
      <c r="N274" s="165">
        <f>F275+G275</f>
        <v>1.1275302999999999</v>
      </c>
      <c r="O274" s="161">
        <f>N274+N276</f>
        <v>1.9346302999999998</v>
      </c>
      <c r="P274" s="161">
        <f>E274*O274</f>
        <v>9.6731514999999995</v>
      </c>
    </row>
    <row r="275" spans="1:16" x14ac:dyDescent="0.25">
      <c r="A275" s="164"/>
      <c r="B275" s="171"/>
      <c r="C275" s="172"/>
      <c r="D275" s="173"/>
      <c r="E275" s="174"/>
      <c r="F275" s="58">
        <f>F274*1.94067</f>
        <v>0.83448809999999995</v>
      </c>
      <c r="G275" s="58">
        <f>G274*2.66402</f>
        <v>0.29304219999999997</v>
      </c>
      <c r="H275" s="164"/>
      <c r="I275" s="164"/>
      <c r="J275" s="164"/>
      <c r="K275" s="164"/>
      <c r="L275" s="164"/>
      <c r="M275" s="164"/>
      <c r="N275" s="165"/>
      <c r="O275" s="162"/>
      <c r="P275" s="162"/>
    </row>
    <row r="276" spans="1:16" x14ac:dyDescent="0.25">
      <c r="A276" s="82"/>
      <c r="B276" s="82"/>
      <c r="C276" s="83"/>
      <c r="D276" s="82"/>
      <c r="E276" s="80"/>
      <c r="F276" s="84"/>
      <c r="G276" s="84"/>
      <c r="H276" s="82" t="s">
        <v>118</v>
      </c>
      <c r="I276" s="82" t="s">
        <v>119</v>
      </c>
      <c r="J276" s="80">
        <v>0.5</v>
      </c>
      <c r="K276" s="82"/>
      <c r="L276" s="85">
        <v>1.4</v>
      </c>
      <c r="M276" s="71">
        <f>L276*J276*1.153</f>
        <v>0.80709999999999993</v>
      </c>
      <c r="N276" s="86">
        <f>M276</f>
        <v>0.80709999999999993</v>
      </c>
      <c r="O276" s="162"/>
      <c r="P276" s="162"/>
    </row>
    <row r="277" spans="1:16" x14ac:dyDescent="0.25">
      <c r="A277" s="157"/>
      <c r="B277" s="157"/>
      <c r="C277" s="158" t="s">
        <v>50</v>
      </c>
      <c r="D277" s="159" t="s">
        <v>198</v>
      </c>
      <c r="E277" s="157"/>
      <c r="F277" s="157"/>
      <c r="G277" s="157"/>
      <c r="H277" s="157"/>
      <c r="I277" s="157"/>
      <c r="J277" s="82"/>
      <c r="K277" s="82"/>
      <c r="L277" s="82"/>
      <c r="M277" s="82"/>
      <c r="N277" s="82"/>
      <c r="O277" s="82"/>
      <c r="P277" s="160">
        <v>16592.408466537068</v>
      </c>
    </row>
    <row r="278" spans="1:16" x14ac:dyDescent="0.25">
      <c r="A278" s="157"/>
      <c r="B278" s="157"/>
      <c r="C278" s="158" t="s">
        <v>199</v>
      </c>
      <c r="D278" s="159" t="s">
        <v>198</v>
      </c>
      <c r="E278" s="157"/>
      <c r="F278" s="157"/>
      <c r="G278" s="157"/>
      <c r="H278" s="157"/>
      <c r="I278" s="157"/>
      <c r="J278" s="82"/>
      <c r="K278" s="82"/>
      <c r="L278" s="82"/>
      <c r="M278" s="82"/>
      <c r="N278" s="82"/>
      <c r="O278" s="82"/>
      <c r="P278" s="160">
        <v>2206.7903260494304</v>
      </c>
    </row>
    <row r="279" spans="1:16" x14ac:dyDescent="0.25">
      <c r="A279" s="157"/>
      <c r="B279" s="157"/>
      <c r="C279" s="158" t="s">
        <v>50</v>
      </c>
      <c r="D279" s="159" t="s">
        <v>198</v>
      </c>
      <c r="E279" s="157"/>
      <c r="F279" s="157"/>
      <c r="G279" s="157"/>
      <c r="H279" s="157"/>
      <c r="I279" s="157"/>
      <c r="J279" s="82"/>
      <c r="K279" s="82"/>
      <c r="L279" s="82"/>
      <c r="M279" s="82"/>
      <c r="N279" s="82"/>
      <c r="O279" s="82"/>
      <c r="P279" s="160">
        <v>18799.1987925865</v>
      </c>
    </row>
    <row r="280" spans="1:16" x14ac:dyDescent="0.25">
      <c r="A280" s="157"/>
      <c r="B280" s="157"/>
      <c r="C280" s="158" t="s">
        <v>200</v>
      </c>
      <c r="D280" s="159" t="s">
        <v>198</v>
      </c>
      <c r="E280" s="157"/>
      <c r="F280" s="157"/>
      <c r="G280" s="157"/>
      <c r="H280" s="157"/>
      <c r="I280" s="157"/>
      <c r="J280" s="82"/>
      <c r="K280" s="82"/>
      <c r="L280" s="82"/>
      <c r="M280" s="82"/>
      <c r="N280" s="82"/>
      <c r="O280" s="82"/>
      <c r="P280" s="160">
        <f>P279*11/100</f>
        <v>2067.9118671845149</v>
      </c>
    </row>
    <row r="281" spans="1:16" x14ac:dyDescent="0.25">
      <c r="A281" s="157"/>
      <c r="B281" s="157"/>
      <c r="C281" s="158" t="s">
        <v>50</v>
      </c>
      <c r="D281" s="159" t="s">
        <v>198</v>
      </c>
      <c r="E281" s="157"/>
      <c r="F281" s="157"/>
      <c r="G281" s="157"/>
      <c r="H281" s="157"/>
      <c r="I281" s="157"/>
      <c r="J281" s="82"/>
      <c r="K281" s="82"/>
      <c r="L281" s="82"/>
      <c r="M281" s="82"/>
      <c r="N281" s="82"/>
      <c r="O281" s="82"/>
      <c r="P281" s="160">
        <f>SUM(P279:P280)</f>
        <v>20867.110659771013</v>
      </c>
    </row>
    <row r="282" spans="1:16" ht="15.75" x14ac:dyDescent="0.25">
      <c r="A282" s="21"/>
      <c r="B282" s="22"/>
      <c r="C282" s="23"/>
      <c r="D282" s="22"/>
      <c r="E282" s="21"/>
      <c r="F282" s="21"/>
      <c r="G282" s="21"/>
      <c r="H282" s="22"/>
      <c r="I282" s="22"/>
      <c r="J282" s="22"/>
      <c r="K282" s="22"/>
      <c r="L282" s="22"/>
      <c r="M282" s="22"/>
      <c r="N282" s="22"/>
      <c r="O282" s="22"/>
      <c r="P282" s="22"/>
    </row>
    <row r="283" spans="1:16" x14ac:dyDescent="0.25">
      <c r="A283" s="163" t="s">
        <v>201</v>
      </c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</row>
    <row r="284" spans="1:16" ht="15.75" x14ac:dyDescent="0.25">
      <c r="A284" s="21"/>
      <c r="B284" s="22"/>
      <c r="C284" s="23"/>
      <c r="D284" s="22"/>
      <c r="E284" s="21"/>
      <c r="F284" s="21"/>
      <c r="G284" s="21"/>
      <c r="H284" s="22"/>
      <c r="I284" s="22"/>
      <c r="J284" s="22"/>
      <c r="K284" s="22"/>
      <c r="L284" s="22"/>
      <c r="M284" s="22"/>
      <c r="N284" s="22"/>
      <c r="O284" s="22"/>
      <c r="P284" s="22"/>
    </row>
    <row r="286" spans="1:16" x14ac:dyDescent="0.25">
      <c r="C286" s="25" t="s">
        <v>203</v>
      </c>
    </row>
    <row r="287" spans="1:16" x14ac:dyDescent="0.25">
      <c r="C287" s="25" t="s">
        <v>204</v>
      </c>
    </row>
    <row r="290" spans="2:7" x14ac:dyDescent="0.25">
      <c r="B290" s="398" t="s">
        <v>58</v>
      </c>
      <c r="C290" s="399" t="s">
        <v>60</v>
      </c>
      <c r="D290" s="400" t="s">
        <v>61</v>
      </c>
      <c r="E290" s="400" t="s">
        <v>62</v>
      </c>
      <c r="F290" s="400" t="s">
        <v>202</v>
      </c>
      <c r="G290" s="400" t="s">
        <v>50</v>
      </c>
    </row>
    <row r="291" spans="2:7" ht="129" customHeight="1" x14ac:dyDescent="0.25">
      <c r="B291" s="398"/>
      <c r="C291" s="399"/>
      <c r="D291" s="400"/>
      <c r="E291" s="400"/>
      <c r="F291" s="400"/>
      <c r="G291" s="400"/>
    </row>
    <row r="292" spans="2:7" ht="28.5" customHeight="1" x14ac:dyDescent="0.25">
      <c r="B292" s="18">
        <v>1</v>
      </c>
      <c r="C292" s="18">
        <v>2</v>
      </c>
      <c r="D292" s="18">
        <v>3</v>
      </c>
      <c r="E292" s="18">
        <v>4</v>
      </c>
      <c r="F292" s="18">
        <v>5</v>
      </c>
      <c r="G292" s="18">
        <v>6</v>
      </c>
    </row>
    <row r="293" spans="2:7" x14ac:dyDescent="0.25">
      <c r="B293" s="401" t="s">
        <v>52</v>
      </c>
      <c r="C293" s="402"/>
      <c r="D293" s="402"/>
      <c r="E293" s="402"/>
      <c r="F293" s="24"/>
      <c r="G293" s="24"/>
    </row>
    <row r="294" spans="2:7" x14ac:dyDescent="0.25">
      <c r="B294" s="403" t="s">
        <v>74</v>
      </c>
      <c r="C294" s="404"/>
      <c r="D294" s="404"/>
      <c r="E294" s="405"/>
      <c r="F294" s="20"/>
      <c r="G294" s="20"/>
    </row>
    <row r="295" spans="2:7" x14ac:dyDescent="0.25">
      <c r="B295" s="406">
        <v>1</v>
      </c>
      <c r="C295" s="408" t="s">
        <v>76</v>
      </c>
      <c r="D295" s="409" t="s">
        <v>77</v>
      </c>
      <c r="E295" s="410">
        <v>69.2</v>
      </c>
      <c r="F295" s="410"/>
      <c r="G295" s="410"/>
    </row>
    <row r="296" spans="2:7" x14ac:dyDescent="0.25">
      <c r="B296" s="407"/>
      <c r="C296" s="408"/>
      <c r="D296" s="409"/>
      <c r="E296" s="410"/>
      <c r="F296" s="410"/>
      <c r="G296" s="410"/>
    </row>
    <row r="297" spans="2:7" x14ac:dyDescent="0.25">
      <c r="B297" s="409">
        <v>2</v>
      </c>
      <c r="C297" s="411" t="s">
        <v>80</v>
      </c>
      <c r="D297" s="413" t="s">
        <v>77</v>
      </c>
      <c r="E297" s="415">
        <v>7.5</v>
      </c>
      <c r="F297" s="410"/>
      <c r="G297" s="410"/>
    </row>
    <row r="298" spans="2:7" x14ac:dyDescent="0.25">
      <c r="B298" s="409"/>
      <c r="C298" s="412"/>
      <c r="D298" s="414"/>
      <c r="E298" s="416"/>
      <c r="F298" s="410"/>
      <c r="G298" s="410"/>
    </row>
    <row r="299" spans="2:7" x14ac:dyDescent="0.25">
      <c r="B299" s="406">
        <v>3</v>
      </c>
      <c r="C299" s="417" t="s">
        <v>82</v>
      </c>
      <c r="D299" s="419" t="s">
        <v>77</v>
      </c>
      <c r="E299" s="421">
        <v>65</v>
      </c>
      <c r="F299" s="410"/>
      <c r="G299" s="410"/>
    </row>
    <row r="300" spans="2:7" x14ac:dyDescent="0.25">
      <c r="B300" s="407"/>
      <c r="C300" s="418"/>
      <c r="D300" s="420"/>
      <c r="E300" s="422"/>
      <c r="F300" s="410"/>
      <c r="G300" s="410"/>
    </row>
    <row r="301" spans="2:7" x14ac:dyDescent="0.25">
      <c r="B301" s="409">
        <v>4</v>
      </c>
      <c r="C301" s="411" t="s">
        <v>83</v>
      </c>
      <c r="D301" s="413" t="s">
        <v>77</v>
      </c>
      <c r="E301" s="415">
        <v>6.9</v>
      </c>
      <c r="F301" s="410"/>
      <c r="G301" s="410"/>
    </row>
    <row r="302" spans="2:7" x14ac:dyDescent="0.25">
      <c r="B302" s="409"/>
      <c r="C302" s="412"/>
      <c r="D302" s="414"/>
      <c r="E302" s="416"/>
      <c r="F302" s="410"/>
      <c r="G302" s="410"/>
    </row>
    <row r="303" spans="2:7" x14ac:dyDescent="0.25">
      <c r="B303" s="406">
        <v>5</v>
      </c>
      <c r="C303" s="417" t="s">
        <v>85</v>
      </c>
      <c r="D303" s="419" t="s">
        <v>77</v>
      </c>
      <c r="E303" s="421">
        <v>73.5</v>
      </c>
      <c r="F303" s="410"/>
      <c r="G303" s="410"/>
    </row>
    <row r="304" spans="2:7" x14ac:dyDescent="0.25">
      <c r="B304" s="407"/>
      <c r="C304" s="418"/>
      <c r="D304" s="420"/>
      <c r="E304" s="422"/>
      <c r="F304" s="410"/>
      <c r="G304" s="410"/>
    </row>
    <row r="305" spans="2:7" x14ac:dyDescent="0.25">
      <c r="B305" s="409">
        <v>6</v>
      </c>
      <c r="C305" s="411" t="s">
        <v>87</v>
      </c>
      <c r="D305" s="413" t="s">
        <v>77</v>
      </c>
      <c r="E305" s="415">
        <v>7.8</v>
      </c>
      <c r="F305" s="410"/>
      <c r="G305" s="410"/>
    </row>
    <row r="306" spans="2:7" x14ac:dyDescent="0.25">
      <c r="B306" s="409"/>
      <c r="C306" s="412"/>
      <c r="D306" s="414"/>
      <c r="E306" s="416"/>
      <c r="F306" s="410"/>
      <c r="G306" s="410"/>
    </row>
    <row r="307" spans="2:7" x14ac:dyDescent="0.25">
      <c r="B307" s="406">
        <v>7</v>
      </c>
      <c r="C307" s="417" t="s">
        <v>89</v>
      </c>
      <c r="D307" s="419" t="s">
        <v>77</v>
      </c>
      <c r="E307" s="421">
        <v>82.5</v>
      </c>
      <c r="F307" s="410"/>
      <c r="G307" s="410"/>
    </row>
    <row r="308" spans="2:7" x14ac:dyDescent="0.25">
      <c r="B308" s="407"/>
      <c r="C308" s="418"/>
      <c r="D308" s="420"/>
      <c r="E308" s="422"/>
      <c r="F308" s="410"/>
      <c r="G308" s="410"/>
    </row>
    <row r="309" spans="2:7" x14ac:dyDescent="0.25">
      <c r="B309" s="409">
        <v>8</v>
      </c>
      <c r="C309" s="411" t="s">
        <v>91</v>
      </c>
      <c r="D309" s="413" t="s">
        <v>77</v>
      </c>
      <c r="E309" s="415">
        <v>9.1</v>
      </c>
      <c r="F309" s="410"/>
      <c r="G309" s="410"/>
    </row>
    <row r="310" spans="2:7" x14ac:dyDescent="0.25">
      <c r="B310" s="409"/>
      <c r="C310" s="412"/>
      <c r="D310" s="414"/>
      <c r="E310" s="416"/>
      <c r="F310" s="410"/>
      <c r="G310" s="410"/>
    </row>
    <row r="311" spans="2:7" x14ac:dyDescent="0.25">
      <c r="B311" s="406">
        <v>9</v>
      </c>
      <c r="C311" s="411" t="s">
        <v>93</v>
      </c>
      <c r="D311" s="409" t="s">
        <v>77</v>
      </c>
      <c r="E311" s="410">
        <v>74.5</v>
      </c>
      <c r="F311" s="410"/>
      <c r="G311" s="410"/>
    </row>
    <row r="312" spans="2:7" x14ac:dyDescent="0.25">
      <c r="B312" s="407"/>
      <c r="C312" s="412"/>
      <c r="D312" s="409"/>
      <c r="E312" s="410"/>
      <c r="F312" s="410"/>
      <c r="G312" s="410"/>
    </row>
    <row r="313" spans="2:7" x14ac:dyDescent="0.25">
      <c r="B313" s="409">
        <v>10</v>
      </c>
      <c r="C313" s="423" t="s">
        <v>95</v>
      </c>
      <c r="D313" s="413" t="s">
        <v>77</v>
      </c>
      <c r="E313" s="415">
        <v>14.2</v>
      </c>
      <c r="F313" s="410"/>
      <c r="G313" s="410"/>
    </row>
    <row r="314" spans="2:7" x14ac:dyDescent="0.25">
      <c r="B314" s="409"/>
      <c r="C314" s="423"/>
      <c r="D314" s="414"/>
      <c r="E314" s="416"/>
      <c r="F314" s="410"/>
      <c r="G314" s="410"/>
    </row>
    <row r="315" spans="2:7" x14ac:dyDescent="0.25">
      <c r="B315" s="406">
        <v>11</v>
      </c>
      <c r="C315" s="423" t="s">
        <v>96</v>
      </c>
      <c r="D315" s="413" t="s">
        <v>77</v>
      </c>
      <c r="E315" s="415">
        <v>41.1</v>
      </c>
      <c r="F315" s="410"/>
      <c r="G315" s="410"/>
    </row>
    <row r="316" spans="2:7" x14ac:dyDescent="0.25">
      <c r="B316" s="407"/>
      <c r="C316" s="423"/>
      <c r="D316" s="414"/>
      <c r="E316" s="416"/>
      <c r="F316" s="410"/>
      <c r="G316" s="410"/>
    </row>
    <row r="317" spans="2:7" x14ac:dyDescent="0.25">
      <c r="B317" s="409">
        <v>12</v>
      </c>
      <c r="C317" s="424" t="s">
        <v>98</v>
      </c>
      <c r="D317" s="426" t="s">
        <v>77</v>
      </c>
      <c r="E317" s="428">
        <v>265.3</v>
      </c>
      <c r="F317" s="410"/>
      <c r="G317" s="410"/>
    </row>
    <row r="318" spans="2:7" x14ac:dyDescent="0.25">
      <c r="B318" s="409"/>
      <c r="C318" s="425"/>
      <c r="D318" s="427"/>
      <c r="E318" s="429"/>
      <c r="F318" s="410"/>
      <c r="G318" s="410"/>
    </row>
    <row r="319" spans="2:7" x14ac:dyDescent="0.25">
      <c r="B319" s="406">
        <v>13</v>
      </c>
      <c r="C319" s="411" t="s">
        <v>99</v>
      </c>
      <c r="D319" s="409" t="s">
        <v>77</v>
      </c>
      <c r="E319" s="410">
        <v>74.5</v>
      </c>
      <c r="F319" s="410"/>
      <c r="G319" s="410"/>
    </row>
    <row r="320" spans="2:7" x14ac:dyDescent="0.25">
      <c r="B320" s="407"/>
      <c r="C320" s="412"/>
      <c r="D320" s="409"/>
      <c r="E320" s="410"/>
      <c r="F320" s="410"/>
      <c r="G320" s="410"/>
    </row>
    <row r="321" spans="2:7" x14ac:dyDescent="0.25">
      <c r="B321" s="409">
        <v>14</v>
      </c>
      <c r="C321" s="423" t="s">
        <v>100</v>
      </c>
      <c r="D321" s="413" t="s">
        <v>77</v>
      </c>
      <c r="E321" s="415">
        <v>0.9</v>
      </c>
      <c r="F321" s="410"/>
      <c r="G321" s="410"/>
    </row>
    <row r="322" spans="2:7" x14ac:dyDescent="0.25">
      <c r="B322" s="409"/>
      <c r="C322" s="423"/>
      <c r="D322" s="414"/>
      <c r="E322" s="416"/>
      <c r="F322" s="410"/>
      <c r="G322" s="410"/>
    </row>
    <row r="323" spans="2:7" x14ac:dyDescent="0.25">
      <c r="B323" s="403" t="s">
        <v>101</v>
      </c>
      <c r="C323" s="404"/>
      <c r="D323" s="404"/>
      <c r="E323" s="405"/>
      <c r="F323" s="20"/>
      <c r="G323" s="20"/>
    </row>
    <row r="324" spans="2:7" x14ac:dyDescent="0.25">
      <c r="B324" s="430">
        <v>1</v>
      </c>
      <c r="C324" s="432" t="s">
        <v>103</v>
      </c>
      <c r="D324" s="433" t="s">
        <v>104</v>
      </c>
      <c r="E324" s="434">
        <v>9</v>
      </c>
      <c r="F324" s="434"/>
      <c r="G324" s="434"/>
    </row>
    <row r="325" spans="2:7" x14ac:dyDescent="0.25">
      <c r="B325" s="431"/>
      <c r="C325" s="432"/>
      <c r="D325" s="433"/>
      <c r="E325" s="421"/>
      <c r="F325" s="421"/>
      <c r="G325" s="421"/>
    </row>
    <row r="326" spans="2:7" x14ac:dyDescent="0.25">
      <c r="B326" s="435">
        <v>2</v>
      </c>
      <c r="C326" s="432" t="s">
        <v>107</v>
      </c>
      <c r="D326" s="435" t="s">
        <v>104</v>
      </c>
      <c r="E326" s="434">
        <v>54</v>
      </c>
      <c r="F326" s="434"/>
      <c r="G326" s="434"/>
    </row>
    <row r="327" spans="2:7" x14ac:dyDescent="0.25">
      <c r="B327" s="419"/>
      <c r="C327" s="432"/>
      <c r="D327" s="419"/>
      <c r="E327" s="421"/>
      <c r="F327" s="421"/>
      <c r="G327" s="421"/>
    </row>
    <row r="328" spans="2:7" x14ac:dyDescent="0.25">
      <c r="B328" s="436">
        <v>3</v>
      </c>
      <c r="C328" s="437" t="s">
        <v>109</v>
      </c>
      <c r="D328" s="436" t="s">
        <v>104</v>
      </c>
      <c r="E328" s="438">
        <v>135</v>
      </c>
      <c r="F328" s="434"/>
      <c r="G328" s="434"/>
    </row>
    <row r="329" spans="2:7" x14ac:dyDescent="0.25">
      <c r="B329" s="436"/>
      <c r="C329" s="437"/>
      <c r="D329" s="436"/>
      <c r="E329" s="438"/>
      <c r="F329" s="421"/>
      <c r="G329" s="421"/>
    </row>
    <row r="330" spans="2:7" x14ac:dyDescent="0.25">
      <c r="B330" s="409">
        <v>4</v>
      </c>
      <c r="C330" s="423" t="s">
        <v>111</v>
      </c>
      <c r="D330" s="413" t="s">
        <v>112</v>
      </c>
      <c r="E330" s="439">
        <v>7</v>
      </c>
      <c r="F330" s="434"/>
      <c r="G330" s="434"/>
    </row>
    <row r="331" spans="2:7" x14ac:dyDescent="0.25">
      <c r="B331" s="409"/>
      <c r="C331" s="423"/>
      <c r="D331" s="414"/>
      <c r="E331" s="440"/>
      <c r="F331" s="421"/>
      <c r="G331" s="421"/>
    </row>
    <row r="332" spans="2:7" x14ac:dyDescent="0.25">
      <c r="B332" s="409">
        <v>5</v>
      </c>
      <c r="C332" s="423" t="s">
        <v>114</v>
      </c>
      <c r="D332" s="413" t="s">
        <v>112</v>
      </c>
      <c r="E332" s="439">
        <v>1</v>
      </c>
      <c r="F332" s="434"/>
      <c r="G332" s="434"/>
    </row>
    <row r="333" spans="2:7" x14ac:dyDescent="0.25">
      <c r="B333" s="409"/>
      <c r="C333" s="423"/>
      <c r="D333" s="414"/>
      <c r="E333" s="440"/>
      <c r="F333" s="421"/>
      <c r="G333" s="421"/>
    </row>
    <row r="334" spans="2:7" x14ac:dyDescent="0.25">
      <c r="B334" s="436">
        <v>6</v>
      </c>
      <c r="C334" s="437" t="s">
        <v>116</v>
      </c>
      <c r="D334" s="441" t="s">
        <v>117</v>
      </c>
      <c r="E334" s="438">
        <v>16.5</v>
      </c>
      <c r="F334" s="434"/>
      <c r="G334" s="434"/>
    </row>
    <row r="335" spans="2:7" x14ac:dyDescent="0.25">
      <c r="B335" s="436"/>
      <c r="C335" s="437"/>
      <c r="D335" s="441"/>
      <c r="E335" s="438"/>
      <c r="F335" s="421"/>
      <c r="G335" s="421"/>
    </row>
    <row r="336" spans="2:7" x14ac:dyDescent="0.25">
      <c r="B336" s="442">
        <v>7</v>
      </c>
      <c r="C336" s="443" t="s">
        <v>121</v>
      </c>
      <c r="D336" s="442" t="s">
        <v>122</v>
      </c>
      <c r="E336" s="444">
        <v>6</v>
      </c>
      <c r="F336" s="434"/>
      <c r="G336" s="434"/>
    </row>
    <row r="337" spans="2:7" x14ac:dyDescent="0.25">
      <c r="B337" s="442"/>
      <c r="C337" s="443"/>
      <c r="D337" s="442"/>
      <c r="E337" s="444"/>
      <c r="F337" s="421"/>
      <c r="G337" s="421"/>
    </row>
    <row r="338" spans="2:7" x14ac:dyDescent="0.25">
      <c r="B338" s="442">
        <v>8</v>
      </c>
      <c r="C338" s="443" t="s">
        <v>125</v>
      </c>
      <c r="D338" s="442" t="s">
        <v>122</v>
      </c>
      <c r="E338" s="444">
        <v>3</v>
      </c>
      <c r="F338" s="434"/>
      <c r="G338" s="434"/>
    </row>
    <row r="339" spans="2:7" x14ac:dyDescent="0.25">
      <c r="B339" s="442"/>
      <c r="C339" s="443"/>
      <c r="D339" s="442"/>
      <c r="E339" s="444"/>
      <c r="F339" s="421"/>
      <c r="G339" s="421"/>
    </row>
    <row r="340" spans="2:7" x14ac:dyDescent="0.25">
      <c r="B340" s="436">
        <v>9</v>
      </c>
      <c r="C340" s="437" t="s">
        <v>128</v>
      </c>
      <c r="D340" s="436" t="s">
        <v>104</v>
      </c>
      <c r="E340" s="438">
        <v>198</v>
      </c>
      <c r="F340" s="434"/>
      <c r="G340" s="434"/>
    </row>
    <row r="341" spans="2:7" x14ac:dyDescent="0.25">
      <c r="B341" s="436"/>
      <c r="C341" s="437"/>
      <c r="D341" s="436"/>
      <c r="E341" s="438"/>
      <c r="F341" s="421"/>
      <c r="G341" s="421"/>
    </row>
    <row r="342" spans="2:7" x14ac:dyDescent="0.25">
      <c r="B342" s="409">
        <v>10</v>
      </c>
      <c r="C342" s="408" t="s">
        <v>131</v>
      </c>
      <c r="D342" s="409" t="s">
        <v>132</v>
      </c>
      <c r="E342" s="445">
        <v>6.3E-2</v>
      </c>
      <c r="F342" s="434"/>
      <c r="G342" s="434"/>
    </row>
    <row r="343" spans="2:7" x14ac:dyDescent="0.25">
      <c r="B343" s="409"/>
      <c r="C343" s="408"/>
      <c r="D343" s="409"/>
      <c r="E343" s="445"/>
      <c r="F343" s="421"/>
      <c r="G343" s="421"/>
    </row>
    <row r="344" spans="2:7" x14ac:dyDescent="0.25">
      <c r="B344" s="409">
        <v>11</v>
      </c>
      <c r="C344" s="408" t="s">
        <v>134</v>
      </c>
      <c r="D344" s="409" t="s">
        <v>132</v>
      </c>
      <c r="E344" s="445">
        <v>0.13500000000000001</v>
      </c>
      <c r="F344" s="434"/>
      <c r="G344" s="434"/>
    </row>
    <row r="345" spans="2:7" x14ac:dyDescent="0.25">
      <c r="B345" s="409"/>
      <c r="C345" s="408"/>
      <c r="D345" s="409"/>
      <c r="E345" s="445"/>
      <c r="F345" s="421"/>
      <c r="G345" s="421"/>
    </row>
    <row r="346" spans="2:7" x14ac:dyDescent="0.25">
      <c r="B346" s="446" t="s">
        <v>135</v>
      </c>
      <c r="C346" s="447"/>
      <c r="D346" s="447"/>
      <c r="E346" s="448"/>
      <c r="F346" s="24"/>
      <c r="G346" s="24"/>
    </row>
    <row r="347" spans="2:7" x14ac:dyDescent="0.25">
      <c r="B347" s="446" t="s">
        <v>101</v>
      </c>
      <c r="C347" s="447"/>
      <c r="D347" s="447"/>
      <c r="E347" s="448"/>
      <c r="F347" s="24"/>
      <c r="G347" s="24"/>
    </row>
    <row r="348" spans="2:7" x14ac:dyDescent="0.25">
      <c r="B348" s="435">
        <v>1</v>
      </c>
      <c r="C348" s="449" t="s">
        <v>137</v>
      </c>
      <c r="D348" s="435" t="s">
        <v>104</v>
      </c>
      <c r="E348" s="434">
        <v>2</v>
      </c>
      <c r="F348" s="434"/>
      <c r="G348" s="434"/>
    </row>
    <row r="349" spans="2:7" x14ac:dyDescent="0.25">
      <c r="B349" s="419"/>
      <c r="C349" s="417"/>
      <c r="D349" s="419"/>
      <c r="E349" s="421"/>
      <c r="F349" s="421"/>
      <c r="G349" s="421"/>
    </row>
    <row r="350" spans="2:7" x14ac:dyDescent="0.25">
      <c r="B350" s="430">
        <v>2</v>
      </c>
      <c r="C350" s="432" t="s">
        <v>103</v>
      </c>
      <c r="D350" s="433" t="s">
        <v>104</v>
      </c>
      <c r="E350" s="434">
        <v>16</v>
      </c>
      <c r="F350" s="434"/>
      <c r="G350" s="434"/>
    </row>
    <row r="351" spans="2:7" x14ac:dyDescent="0.25">
      <c r="B351" s="431"/>
      <c r="C351" s="432"/>
      <c r="D351" s="433"/>
      <c r="E351" s="421"/>
      <c r="F351" s="421"/>
      <c r="G351" s="421"/>
    </row>
    <row r="352" spans="2:7" x14ac:dyDescent="0.25">
      <c r="B352" s="442">
        <v>3</v>
      </c>
      <c r="C352" s="443" t="s">
        <v>139</v>
      </c>
      <c r="D352" s="442" t="s">
        <v>122</v>
      </c>
      <c r="E352" s="444">
        <v>8</v>
      </c>
      <c r="F352" s="434"/>
      <c r="G352" s="434"/>
    </row>
    <row r="353" spans="2:7" x14ac:dyDescent="0.25">
      <c r="B353" s="442"/>
      <c r="C353" s="443"/>
      <c r="D353" s="442"/>
      <c r="E353" s="444"/>
      <c r="F353" s="421"/>
      <c r="G353" s="421"/>
    </row>
    <row r="354" spans="2:7" x14ac:dyDescent="0.25">
      <c r="B354" s="442">
        <v>4</v>
      </c>
      <c r="C354" s="443" t="s">
        <v>121</v>
      </c>
      <c r="D354" s="442" t="s">
        <v>122</v>
      </c>
      <c r="E354" s="444">
        <v>2</v>
      </c>
      <c r="F354" s="434"/>
      <c r="G354" s="434"/>
    </row>
    <row r="355" spans="2:7" x14ac:dyDescent="0.25">
      <c r="B355" s="442"/>
      <c r="C355" s="443"/>
      <c r="D355" s="442"/>
      <c r="E355" s="444"/>
      <c r="F355" s="421"/>
      <c r="G355" s="421"/>
    </row>
    <row r="356" spans="2:7" x14ac:dyDescent="0.25">
      <c r="B356" s="450">
        <v>5</v>
      </c>
      <c r="C356" s="452" t="s">
        <v>141</v>
      </c>
      <c r="D356" s="450" t="s">
        <v>142</v>
      </c>
      <c r="E356" s="454">
        <v>0.29239999999999999</v>
      </c>
      <c r="F356" s="434"/>
      <c r="G356" s="434"/>
    </row>
    <row r="357" spans="2:7" x14ac:dyDescent="0.25">
      <c r="B357" s="451"/>
      <c r="C357" s="453"/>
      <c r="D357" s="451"/>
      <c r="E357" s="455"/>
      <c r="F357" s="421"/>
      <c r="G357" s="421"/>
    </row>
    <row r="358" spans="2:7" x14ac:dyDescent="0.25">
      <c r="B358" s="442">
        <v>6</v>
      </c>
      <c r="C358" s="443" t="s">
        <v>148</v>
      </c>
      <c r="D358" s="442" t="s">
        <v>119</v>
      </c>
      <c r="E358" s="456">
        <v>15</v>
      </c>
      <c r="F358" s="434"/>
      <c r="G358" s="434"/>
    </row>
    <row r="359" spans="2:7" x14ac:dyDescent="0.25">
      <c r="B359" s="442"/>
      <c r="C359" s="443"/>
      <c r="D359" s="442"/>
      <c r="E359" s="456"/>
      <c r="F359" s="421"/>
      <c r="G359" s="421"/>
    </row>
    <row r="360" spans="2:7" x14ac:dyDescent="0.25">
      <c r="B360" s="442">
        <v>7</v>
      </c>
      <c r="C360" s="443" t="s">
        <v>149</v>
      </c>
      <c r="D360" s="442" t="s">
        <v>122</v>
      </c>
      <c r="E360" s="444">
        <v>3</v>
      </c>
      <c r="F360" s="434"/>
      <c r="G360" s="434"/>
    </row>
    <row r="361" spans="2:7" x14ac:dyDescent="0.25">
      <c r="B361" s="442"/>
      <c r="C361" s="443"/>
      <c r="D361" s="442"/>
      <c r="E361" s="444"/>
      <c r="F361" s="421"/>
      <c r="G361" s="421"/>
    </row>
    <row r="362" spans="2:7" x14ac:dyDescent="0.25">
      <c r="B362" s="457">
        <v>8</v>
      </c>
      <c r="C362" s="459" t="s">
        <v>151</v>
      </c>
      <c r="D362" s="457" t="s">
        <v>117</v>
      </c>
      <c r="E362" s="461">
        <v>0.4</v>
      </c>
      <c r="F362" s="434"/>
      <c r="G362" s="434"/>
    </row>
    <row r="363" spans="2:7" x14ac:dyDescent="0.25">
      <c r="B363" s="458"/>
      <c r="C363" s="460"/>
      <c r="D363" s="458"/>
      <c r="E363" s="462"/>
      <c r="F363" s="421"/>
      <c r="G363" s="421"/>
    </row>
    <row r="364" spans="2:7" x14ac:dyDescent="0.25">
      <c r="B364" s="436">
        <v>9</v>
      </c>
      <c r="C364" s="437" t="s">
        <v>155</v>
      </c>
      <c r="D364" s="441" t="s">
        <v>117</v>
      </c>
      <c r="E364" s="438">
        <f>18</f>
        <v>18</v>
      </c>
      <c r="F364" s="434"/>
      <c r="G364" s="434"/>
    </row>
    <row r="365" spans="2:7" x14ac:dyDescent="0.25">
      <c r="B365" s="436"/>
      <c r="C365" s="437"/>
      <c r="D365" s="441"/>
      <c r="E365" s="438"/>
      <c r="F365" s="421"/>
      <c r="G365" s="421"/>
    </row>
    <row r="366" spans="2:7" x14ac:dyDescent="0.25">
      <c r="B366" s="463" t="s">
        <v>156</v>
      </c>
      <c r="C366" s="464"/>
      <c r="D366" s="464"/>
      <c r="E366" s="465"/>
      <c r="F366" s="19"/>
      <c r="G366" s="19"/>
    </row>
    <row r="367" spans="2:7" x14ac:dyDescent="0.25">
      <c r="B367" s="466">
        <v>1</v>
      </c>
      <c r="C367" s="468" t="s">
        <v>158</v>
      </c>
      <c r="D367" s="466" t="s">
        <v>119</v>
      </c>
      <c r="E367" s="470">
        <v>75</v>
      </c>
      <c r="F367" s="470"/>
      <c r="G367" s="470"/>
    </row>
    <row r="368" spans="2:7" x14ac:dyDescent="0.25">
      <c r="B368" s="467"/>
      <c r="C368" s="469"/>
      <c r="D368" s="467"/>
      <c r="E368" s="471"/>
      <c r="F368" s="471"/>
      <c r="G368" s="471"/>
    </row>
    <row r="369" spans="2:7" x14ac:dyDescent="0.25">
      <c r="B369" s="457">
        <v>2</v>
      </c>
      <c r="C369" s="459" t="s">
        <v>162</v>
      </c>
      <c r="D369" s="457" t="s">
        <v>117</v>
      </c>
      <c r="E369" s="472">
        <v>2</v>
      </c>
      <c r="F369" s="470"/>
      <c r="G369" s="470"/>
    </row>
    <row r="370" spans="2:7" x14ac:dyDescent="0.25">
      <c r="B370" s="458"/>
      <c r="C370" s="460"/>
      <c r="D370" s="458"/>
      <c r="E370" s="473"/>
      <c r="F370" s="471"/>
      <c r="G370" s="471"/>
    </row>
    <row r="371" spans="2:7" x14ac:dyDescent="0.25">
      <c r="B371" s="463" t="s">
        <v>164</v>
      </c>
      <c r="C371" s="464"/>
      <c r="D371" s="464"/>
      <c r="E371" s="465"/>
      <c r="F371" s="19"/>
      <c r="G371" s="19"/>
    </row>
    <row r="372" spans="2:7" x14ac:dyDescent="0.25">
      <c r="B372" s="466">
        <v>1</v>
      </c>
      <c r="C372" s="468" t="s">
        <v>165</v>
      </c>
      <c r="D372" s="466" t="s">
        <v>119</v>
      </c>
      <c r="E372" s="470">
        <v>28.8</v>
      </c>
      <c r="F372" s="470"/>
      <c r="G372" s="470"/>
    </row>
    <row r="373" spans="2:7" x14ac:dyDescent="0.25">
      <c r="B373" s="467"/>
      <c r="C373" s="469"/>
      <c r="D373" s="467"/>
      <c r="E373" s="471"/>
      <c r="F373" s="471"/>
      <c r="G373" s="471"/>
    </row>
    <row r="374" spans="2:7" x14ac:dyDescent="0.25">
      <c r="B374" s="457">
        <v>2</v>
      </c>
      <c r="C374" s="459" t="s">
        <v>167</v>
      </c>
      <c r="D374" s="457" t="s">
        <v>122</v>
      </c>
      <c r="E374" s="474">
        <v>2</v>
      </c>
      <c r="F374" s="470"/>
      <c r="G374" s="470"/>
    </row>
    <row r="375" spans="2:7" x14ac:dyDescent="0.25">
      <c r="B375" s="458"/>
      <c r="C375" s="460"/>
      <c r="D375" s="458"/>
      <c r="E375" s="475"/>
      <c r="F375" s="471"/>
      <c r="G375" s="471"/>
    </row>
    <row r="376" spans="2:7" x14ac:dyDescent="0.25">
      <c r="B376" s="476">
        <v>3</v>
      </c>
      <c r="C376" s="477" t="s">
        <v>169</v>
      </c>
      <c r="D376" s="476" t="s">
        <v>122</v>
      </c>
      <c r="E376" s="478">
        <v>1</v>
      </c>
      <c r="F376" s="470"/>
      <c r="G376" s="470"/>
    </row>
    <row r="377" spans="2:7" x14ac:dyDescent="0.25">
      <c r="B377" s="476"/>
      <c r="C377" s="477"/>
      <c r="D377" s="476"/>
      <c r="E377" s="478"/>
      <c r="F377" s="471"/>
      <c r="G377" s="471"/>
    </row>
    <row r="378" spans="2:7" x14ac:dyDescent="0.25">
      <c r="B378" s="457">
        <v>4</v>
      </c>
      <c r="C378" s="479" t="s">
        <v>171</v>
      </c>
      <c r="D378" s="457" t="s">
        <v>117</v>
      </c>
      <c r="E378" s="472">
        <v>1.5</v>
      </c>
      <c r="F378" s="470"/>
      <c r="G378" s="470"/>
    </row>
    <row r="379" spans="2:7" x14ac:dyDescent="0.25">
      <c r="B379" s="458"/>
      <c r="C379" s="480"/>
      <c r="D379" s="458"/>
      <c r="E379" s="473"/>
      <c r="F379" s="471"/>
      <c r="G379" s="471"/>
    </row>
    <row r="380" spans="2:7" x14ac:dyDescent="0.25">
      <c r="B380" s="403" t="s">
        <v>74</v>
      </c>
      <c r="C380" s="404"/>
      <c r="D380" s="404"/>
      <c r="E380" s="405"/>
      <c r="F380" s="20"/>
      <c r="G380" s="20"/>
    </row>
    <row r="381" spans="2:7" x14ac:dyDescent="0.25">
      <c r="B381" s="406">
        <v>1</v>
      </c>
      <c r="C381" s="417" t="s">
        <v>172</v>
      </c>
      <c r="D381" s="419" t="s">
        <v>77</v>
      </c>
      <c r="E381" s="421">
        <v>25.5</v>
      </c>
      <c r="F381" s="421"/>
      <c r="G381" s="421"/>
    </row>
    <row r="382" spans="2:7" x14ac:dyDescent="0.25">
      <c r="B382" s="407"/>
      <c r="C382" s="418"/>
      <c r="D382" s="420"/>
      <c r="E382" s="422"/>
      <c r="F382" s="422"/>
      <c r="G382" s="422"/>
    </row>
    <row r="383" spans="2:7" x14ac:dyDescent="0.25">
      <c r="B383" s="409">
        <v>2</v>
      </c>
      <c r="C383" s="411" t="s">
        <v>173</v>
      </c>
      <c r="D383" s="413" t="s">
        <v>77</v>
      </c>
      <c r="E383" s="415">
        <v>6.4</v>
      </c>
      <c r="F383" s="421"/>
      <c r="G383" s="421"/>
    </row>
    <row r="384" spans="2:7" x14ac:dyDescent="0.25">
      <c r="B384" s="409"/>
      <c r="C384" s="412"/>
      <c r="D384" s="414"/>
      <c r="E384" s="416"/>
      <c r="F384" s="422"/>
      <c r="G384" s="422"/>
    </row>
    <row r="385" spans="2:7" x14ac:dyDescent="0.25">
      <c r="B385" s="481">
        <v>3</v>
      </c>
      <c r="C385" s="423" t="s">
        <v>175</v>
      </c>
      <c r="D385" s="481" t="s">
        <v>77</v>
      </c>
      <c r="E385" s="482">
        <v>1.5</v>
      </c>
      <c r="F385" s="421"/>
      <c r="G385" s="421"/>
    </row>
    <row r="386" spans="2:7" x14ac:dyDescent="0.25">
      <c r="B386" s="481"/>
      <c r="C386" s="423"/>
      <c r="D386" s="481"/>
      <c r="E386" s="482"/>
      <c r="F386" s="422"/>
      <c r="G386" s="422"/>
    </row>
    <row r="387" spans="2:7" x14ac:dyDescent="0.25">
      <c r="B387" s="406">
        <v>4</v>
      </c>
      <c r="C387" s="424" t="s">
        <v>177</v>
      </c>
      <c r="D387" s="426" t="s">
        <v>77</v>
      </c>
      <c r="E387" s="428">
        <v>25.1</v>
      </c>
      <c r="F387" s="421"/>
      <c r="G387" s="421"/>
    </row>
    <row r="388" spans="2:7" x14ac:dyDescent="0.25">
      <c r="B388" s="407"/>
      <c r="C388" s="425"/>
      <c r="D388" s="427"/>
      <c r="E388" s="429"/>
      <c r="F388" s="422"/>
      <c r="G388" s="422"/>
    </row>
    <row r="389" spans="2:7" x14ac:dyDescent="0.25">
      <c r="B389" s="409">
        <v>5</v>
      </c>
      <c r="C389" s="423" t="s">
        <v>179</v>
      </c>
      <c r="D389" s="413" t="s">
        <v>77</v>
      </c>
      <c r="E389" s="415">
        <v>6.8</v>
      </c>
      <c r="F389" s="421"/>
      <c r="G389" s="421"/>
    </row>
    <row r="390" spans="2:7" x14ac:dyDescent="0.25">
      <c r="B390" s="409"/>
      <c r="C390" s="423"/>
      <c r="D390" s="414"/>
      <c r="E390" s="416"/>
      <c r="F390" s="422"/>
      <c r="G390" s="422"/>
    </row>
    <row r="391" spans="2:7" x14ac:dyDescent="0.25">
      <c r="B391" s="446" t="s">
        <v>180</v>
      </c>
      <c r="C391" s="447"/>
      <c r="D391" s="447"/>
      <c r="E391" s="448"/>
      <c r="F391" s="24"/>
      <c r="G391" s="24"/>
    </row>
    <row r="392" spans="2:7" x14ac:dyDescent="0.25">
      <c r="B392" s="446" t="s">
        <v>101</v>
      </c>
      <c r="C392" s="447"/>
      <c r="D392" s="447"/>
      <c r="E392" s="448"/>
      <c r="F392" s="24"/>
      <c r="G392" s="24"/>
    </row>
    <row r="393" spans="2:7" x14ac:dyDescent="0.25">
      <c r="B393" s="420">
        <v>1</v>
      </c>
      <c r="C393" s="418" t="s">
        <v>182</v>
      </c>
      <c r="D393" s="420" t="s">
        <v>122</v>
      </c>
      <c r="E393" s="483">
        <v>1</v>
      </c>
      <c r="F393" s="483"/>
      <c r="G393" s="483"/>
    </row>
    <row r="394" spans="2:7" x14ac:dyDescent="0.25">
      <c r="B394" s="420"/>
      <c r="C394" s="418"/>
      <c r="D394" s="420"/>
      <c r="E394" s="483"/>
      <c r="F394" s="483"/>
      <c r="G394" s="483"/>
    </row>
    <row r="395" spans="2:7" x14ac:dyDescent="0.25">
      <c r="B395" s="420">
        <v>2</v>
      </c>
      <c r="C395" s="418" t="s">
        <v>184</v>
      </c>
      <c r="D395" s="420" t="s">
        <v>122</v>
      </c>
      <c r="E395" s="483">
        <v>1</v>
      </c>
      <c r="F395" s="483"/>
      <c r="G395" s="483"/>
    </row>
    <row r="396" spans="2:7" x14ac:dyDescent="0.25">
      <c r="B396" s="420"/>
      <c r="C396" s="418"/>
      <c r="D396" s="420"/>
      <c r="E396" s="483"/>
      <c r="F396" s="483"/>
      <c r="G396" s="483"/>
    </row>
    <row r="397" spans="2:7" x14ac:dyDescent="0.25">
      <c r="B397" s="442">
        <v>3</v>
      </c>
      <c r="C397" s="443" t="s">
        <v>139</v>
      </c>
      <c r="D397" s="442" t="s">
        <v>122</v>
      </c>
      <c r="E397" s="444">
        <v>2</v>
      </c>
      <c r="F397" s="483"/>
      <c r="G397" s="483"/>
    </row>
    <row r="398" spans="2:7" x14ac:dyDescent="0.25">
      <c r="B398" s="442"/>
      <c r="C398" s="443"/>
      <c r="D398" s="442"/>
      <c r="E398" s="444"/>
      <c r="F398" s="483"/>
      <c r="G398" s="483"/>
    </row>
    <row r="399" spans="2:7" x14ac:dyDescent="0.25">
      <c r="B399" s="457">
        <v>4</v>
      </c>
      <c r="C399" s="459" t="s">
        <v>151</v>
      </c>
      <c r="D399" s="457" t="s">
        <v>117</v>
      </c>
      <c r="E399" s="461">
        <v>0.5</v>
      </c>
      <c r="F399" s="483"/>
      <c r="G399" s="483"/>
    </row>
    <row r="400" spans="2:7" x14ac:dyDescent="0.25">
      <c r="B400" s="458"/>
      <c r="C400" s="460"/>
      <c r="D400" s="458"/>
      <c r="E400" s="462"/>
      <c r="F400" s="483"/>
      <c r="G400" s="483"/>
    </row>
    <row r="401" spans="2:7" x14ac:dyDescent="0.25">
      <c r="B401" s="484">
        <v>5</v>
      </c>
      <c r="C401" s="486" t="s">
        <v>187</v>
      </c>
      <c r="D401" s="484" t="s">
        <v>77</v>
      </c>
      <c r="E401" s="488">
        <v>4.0000000000000001E-3</v>
      </c>
      <c r="F401" s="483"/>
      <c r="G401" s="483"/>
    </row>
    <row r="402" spans="2:7" x14ac:dyDescent="0.25">
      <c r="B402" s="485"/>
      <c r="C402" s="487"/>
      <c r="D402" s="485"/>
      <c r="E402" s="489"/>
      <c r="F402" s="483"/>
      <c r="G402" s="483"/>
    </row>
    <row r="403" spans="2:7" x14ac:dyDescent="0.25">
      <c r="B403" s="490">
        <v>6</v>
      </c>
      <c r="C403" s="492" t="s">
        <v>192</v>
      </c>
      <c r="D403" s="490" t="s">
        <v>119</v>
      </c>
      <c r="E403" s="494">
        <v>12.67</v>
      </c>
      <c r="F403" s="483"/>
      <c r="G403" s="483"/>
    </row>
    <row r="404" spans="2:7" x14ac:dyDescent="0.25">
      <c r="B404" s="491"/>
      <c r="C404" s="493"/>
      <c r="D404" s="491"/>
      <c r="E404" s="495"/>
      <c r="F404" s="483"/>
      <c r="G404" s="483"/>
    </row>
    <row r="405" spans="2:7" x14ac:dyDescent="0.25">
      <c r="B405" s="403" t="s">
        <v>74</v>
      </c>
      <c r="C405" s="404"/>
      <c r="D405" s="404"/>
      <c r="E405" s="405"/>
      <c r="F405" s="20"/>
      <c r="G405" s="20"/>
    </row>
    <row r="406" spans="2:7" x14ac:dyDescent="0.25">
      <c r="B406" s="409">
        <v>1</v>
      </c>
      <c r="C406" s="411" t="s">
        <v>173</v>
      </c>
      <c r="D406" s="413" t="s">
        <v>77</v>
      </c>
      <c r="E406" s="415">
        <v>5</v>
      </c>
      <c r="F406" s="415"/>
      <c r="G406" s="415"/>
    </row>
    <row r="407" spans="2:7" x14ac:dyDescent="0.25">
      <c r="B407" s="409"/>
      <c r="C407" s="412"/>
      <c r="D407" s="414"/>
      <c r="E407" s="416"/>
      <c r="F407" s="416"/>
      <c r="G407" s="416"/>
    </row>
    <row r="408" spans="2:7" x14ac:dyDescent="0.25">
      <c r="B408" s="406">
        <v>2</v>
      </c>
      <c r="C408" s="424" t="s">
        <v>177</v>
      </c>
      <c r="D408" s="426" t="s">
        <v>77</v>
      </c>
      <c r="E408" s="428">
        <v>3.7</v>
      </c>
      <c r="F408" s="415"/>
      <c r="G408" s="415"/>
    </row>
    <row r="409" spans="2:7" x14ac:dyDescent="0.25">
      <c r="B409" s="407"/>
      <c r="C409" s="425"/>
      <c r="D409" s="427"/>
      <c r="E409" s="429"/>
      <c r="F409" s="416"/>
      <c r="G409" s="416"/>
    </row>
    <row r="410" spans="2:7" x14ac:dyDescent="0.25">
      <c r="B410" s="409">
        <v>3</v>
      </c>
      <c r="C410" s="423" t="s">
        <v>100</v>
      </c>
      <c r="D410" s="413" t="s">
        <v>77</v>
      </c>
      <c r="E410" s="415">
        <v>1.3</v>
      </c>
      <c r="F410" s="415"/>
      <c r="G410" s="415"/>
    </row>
    <row r="411" spans="2:7" x14ac:dyDescent="0.25">
      <c r="B411" s="409"/>
      <c r="C411" s="423"/>
      <c r="D411" s="414"/>
      <c r="E411" s="416"/>
      <c r="F411" s="416"/>
      <c r="G411" s="416"/>
    </row>
    <row r="412" spans="2:7" x14ac:dyDescent="0.25">
      <c r="B412" s="409">
        <v>4</v>
      </c>
      <c r="C412" s="423" t="s">
        <v>195</v>
      </c>
      <c r="D412" s="413" t="s">
        <v>112</v>
      </c>
      <c r="E412" s="439">
        <v>1</v>
      </c>
      <c r="F412" s="415"/>
      <c r="G412" s="415"/>
    </row>
    <row r="413" spans="2:7" x14ac:dyDescent="0.25">
      <c r="B413" s="409"/>
      <c r="C413" s="423"/>
      <c r="D413" s="414"/>
      <c r="E413" s="440"/>
      <c r="F413" s="416"/>
      <c r="G413" s="416"/>
    </row>
    <row r="414" spans="2:7" x14ac:dyDescent="0.25">
      <c r="B414" s="446" t="s">
        <v>196</v>
      </c>
      <c r="C414" s="447"/>
      <c r="D414" s="447"/>
      <c r="E414" s="448"/>
      <c r="F414" s="24"/>
      <c r="G414" s="24"/>
    </row>
    <row r="415" spans="2:7" x14ac:dyDescent="0.25">
      <c r="B415" s="446" t="s">
        <v>101</v>
      </c>
      <c r="C415" s="447"/>
      <c r="D415" s="447"/>
      <c r="E415" s="448"/>
      <c r="F415" s="24"/>
      <c r="G415" s="24"/>
    </row>
    <row r="416" spans="2:7" x14ac:dyDescent="0.25">
      <c r="B416" s="435">
        <v>1</v>
      </c>
      <c r="C416" s="449" t="s">
        <v>197</v>
      </c>
      <c r="D416" s="435" t="s">
        <v>104</v>
      </c>
      <c r="E416" s="434">
        <v>2</v>
      </c>
      <c r="F416" s="434"/>
      <c r="G416" s="434"/>
    </row>
    <row r="417" spans="2:7" x14ac:dyDescent="0.25">
      <c r="B417" s="419"/>
      <c r="C417" s="417"/>
      <c r="D417" s="419"/>
      <c r="E417" s="421"/>
      <c r="F417" s="421"/>
      <c r="G417" s="421"/>
    </row>
    <row r="418" spans="2:7" x14ac:dyDescent="0.25">
      <c r="B418" s="450">
        <v>2</v>
      </c>
      <c r="C418" s="452" t="s">
        <v>141</v>
      </c>
      <c r="D418" s="450" t="s">
        <v>142</v>
      </c>
      <c r="E418" s="454">
        <v>4.0399999999999998E-2</v>
      </c>
      <c r="F418" s="434"/>
      <c r="G418" s="434"/>
    </row>
    <row r="419" spans="2:7" x14ac:dyDescent="0.25">
      <c r="B419" s="451"/>
      <c r="C419" s="453"/>
      <c r="D419" s="451"/>
      <c r="E419" s="455"/>
      <c r="F419" s="421"/>
      <c r="G419" s="421"/>
    </row>
    <row r="420" spans="2:7" x14ac:dyDescent="0.25">
      <c r="B420" s="484">
        <v>3</v>
      </c>
      <c r="C420" s="486" t="s">
        <v>187</v>
      </c>
      <c r="D420" s="484" t="s">
        <v>77</v>
      </c>
      <c r="E420" s="488">
        <v>0.03</v>
      </c>
      <c r="F420" s="434"/>
      <c r="G420" s="434"/>
    </row>
    <row r="421" spans="2:7" x14ac:dyDescent="0.25">
      <c r="B421" s="485"/>
      <c r="C421" s="487"/>
      <c r="D421" s="485"/>
      <c r="E421" s="489"/>
      <c r="F421" s="421"/>
      <c r="G421" s="421"/>
    </row>
    <row r="422" spans="2:7" x14ac:dyDescent="0.25">
      <c r="B422" s="457">
        <v>4</v>
      </c>
      <c r="C422" s="459" t="s">
        <v>167</v>
      </c>
      <c r="D422" s="457" t="s">
        <v>122</v>
      </c>
      <c r="E422" s="474">
        <v>2</v>
      </c>
      <c r="F422" s="434"/>
      <c r="G422" s="434"/>
    </row>
    <row r="423" spans="2:7" x14ac:dyDescent="0.25">
      <c r="B423" s="458"/>
      <c r="C423" s="460"/>
      <c r="D423" s="458"/>
      <c r="E423" s="475"/>
      <c r="F423" s="421"/>
      <c r="G423" s="421"/>
    </row>
    <row r="424" spans="2:7" x14ac:dyDescent="0.25">
      <c r="B424" s="476">
        <v>5</v>
      </c>
      <c r="C424" s="477" t="s">
        <v>169</v>
      </c>
      <c r="D424" s="476" t="s">
        <v>122</v>
      </c>
      <c r="E424" s="478">
        <v>1</v>
      </c>
      <c r="F424" s="434"/>
      <c r="G424" s="434"/>
    </row>
    <row r="425" spans="2:7" x14ac:dyDescent="0.25">
      <c r="B425" s="476"/>
      <c r="C425" s="477"/>
      <c r="D425" s="476"/>
      <c r="E425" s="478"/>
      <c r="F425" s="421"/>
      <c r="G425" s="421"/>
    </row>
    <row r="426" spans="2:7" x14ac:dyDescent="0.25">
      <c r="B426" s="457">
        <v>6</v>
      </c>
      <c r="C426" s="459" t="s">
        <v>151</v>
      </c>
      <c r="D426" s="457" t="s">
        <v>117</v>
      </c>
      <c r="E426" s="461">
        <v>7</v>
      </c>
      <c r="F426" s="434"/>
      <c r="G426" s="434"/>
    </row>
    <row r="427" spans="2:7" x14ac:dyDescent="0.25">
      <c r="B427" s="458"/>
      <c r="C427" s="460"/>
      <c r="D427" s="458"/>
      <c r="E427" s="462"/>
      <c r="F427" s="421"/>
      <c r="G427" s="421"/>
    </row>
    <row r="428" spans="2:7" x14ac:dyDescent="0.25">
      <c r="B428" s="436">
        <v>7</v>
      </c>
      <c r="C428" s="437" t="s">
        <v>155</v>
      </c>
      <c r="D428" s="441" t="s">
        <v>117</v>
      </c>
      <c r="E428" s="438">
        <v>5</v>
      </c>
      <c r="F428" s="434"/>
      <c r="G428" s="434"/>
    </row>
    <row r="429" spans="2:7" x14ac:dyDescent="0.25">
      <c r="B429" s="436"/>
      <c r="C429" s="437"/>
      <c r="D429" s="441"/>
      <c r="E429" s="438"/>
      <c r="F429" s="421"/>
      <c r="G429" s="421"/>
    </row>
  </sheetData>
  <mergeCells count="1408">
    <mergeCell ref="B426:B427"/>
    <mergeCell ref="C426:C427"/>
    <mergeCell ref="D426:D427"/>
    <mergeCell ref="E426:E427"/>
    <mergeCell ref="F426:F427"/>
    <mergeCell ref="G426:G427"/>
    <mergeCell ref="B428:B429"/>
    <mergeCell ref="C428:C429"/>
    <mergeCell ref="D428:D429"/>
    <mergeCell ref="E428:E429"/>
    <mergeCell ref="F428:F429"/>
    <mergeCell ref="G428:G429"/>
    <mergeCell ref="B420:B421"/>
    <mergeCell ref="C420:C421"/>
    <mergeCell ref="D420:D421"/>
    <mergeCell ref="E420:E421"/>
    <mergeCell ref="F420:F421"/>
    <mergeCell ref="G420:G421"/>
    <mergeCell ref="B422:B423"/>
    <mergeCell ref="C422:C423"/>
    <mergeCell ref="D422:D423"/>
    <mergeCell ref="E422:E423"/>
    <mergeCell ref="F422:F423"/>
    <mergeCell ref="G422:G423"/>
    <mergeCell ref="B424:B425"/>
    <mergeCell ref="C424:C425"/>
    <mergeCell ref="D424:D425"/>
    <mergeCell ref="E424:E425"/>
    <mergeCell ref="F424:F425"/>
    <mergeCell ref="G424:G425"/>
    <mergeCell ref="B412:B413"/>
    <mergeCell ref="C412:C413"/>
    <mergeCell ref="D412:D413"/>
    <mergeCell ref="E412:E413"/>
    <mergeCell ref="F412:F413"/>
    <mergeCell ref="G412:G413"/>
    <mergeCell ref="B414:E414"/>
    <mergeCell ref="B415:E415"/>
    <mergeCell ref="B416:B417"/>
    <mergeCell ref="C416:C417"/>
    <mergeCell ref="D416:D417"/>
    <mergeCell ref="E416:E417"/>
    <mergeCell ref="F416:F417"/>
    <mergeCell ref="G416:G417"/>
    <mergeCell ref="B418:B419"/>
    <mergeCell ref="C418:C419"/>
    <mergeCell ref="D418:D419"/>
    <mergeCell ref="E418:E419"/>
    <mergeCell ref="F418:F419"/>
    <mergeCell ref="G418:G419"/>
    <mergeCell ref="B405:E405"/>
    <mergeCell ref="B406:B407"/>
    <mergeCell ref="C406:C407"/>
    <mergeCell ref="D406:D407"/>
    <mergeCell ref="E406:E407"/>
    <mergeCell ref="F406:F407"/>
    <mergeCell ref="G406:G407"/>
    <mergeCell ref="B408:B409"/>
    <mergeCell ref="C408:C409"/>
    <mergeCell ref="D408:D409"/>
    <mergeCell ref="E408:E409"/>
    <mergeCell ref="F408:F409"/>
    <mergeCell ref="G408:G409"/>
    <mergeCell ref="B410:B411"/>
    <mergeCell ref="C410:C411"/>
    <mergeCell ref="D410:D411"/>
    <mergeCell ref="E410:E411"/>
    <mergeCell ref="F410:F411"/>
    <mergeCell ref="G410:G411"/>
    <mergeCell ref="B399:B400"/>
    <mergeCell ref="C399:C400"/>
    <mergeCell ref="D399:D400"/>
    <mergeCell ref="E399:E400"/>
    <mergeCell ref="F399:F400"/>
    <mergeCell ref="G399:G400"/>
    <mergeCell ref="B401:B402"/>
    <mergeCell ref="C401:C402"/>
    <mergeCell ref="D401:D402"/>
    <mergeCell ref="E401:E402"/>
    <mergeCell ref="F401:F402"/>
    <mergeCell ref="G401:G402"/>
    <mergeCell ref="B403:B404"/>
    <mergeCell ref="C403:C404"/>
    <mergeCell ref="D403:D404"/>
    <mergeCell ref="E403:E404"/>
    <mergeCell ref="F403:F404"/>
    <mergeCell ref="G403:G404"/>
    <mergeCell ref="B391:E391"/>
    <mergeCell ref="B392:E392"/>
    <mergeCell ref="B393:B394"/>
    <mergeCell ref="C393:C394"/>
    <mergeCell ref="D393:D394"/>
    <mergeCell ref="E393:E394"/>
    <mergeCell ref="F393:F394"/>
    <mergeCell ref="G393:G394"/>
    <mergeCell ref="B395:B396"/>
    <mergeCell ref="C395:C396"/>
    <mergeCell ref="D395:D396"/>
    <mergeCell ref="E395:E396"/>
    <mergeCell ref="F395:F396"/>
    <mergeCell ref="G395:G396"/>
    <mergeCell ref="B397:B398"/>
    <mergeCell ref="C397:C398"/>
    <mergeCell ref="D397:D398"/>
    <mergeCell ref="E397:E398"/>
    <mergeCell ref="F397:F398"/>
    <mergeCell ref="G397:G398"/>
    <mergeCell ref="B385:B386"/>
    <mergeCell ref="C385:C386"/>
    <mergeCell ref="D385:D386"/>
    <mergeCell ref="E385:E386"/>
    <mergeCell ref="F385:F386"/>
    <mergeCell ref="G385:G386"/>
    <mergeCell ref="B387:B388"/>
    <mergeCell ref="C387:C388"/>
    <mergeCell ref="D387:D388"/>
    <mergeCell ref="E387:E388"/>
    <mergeCell ref="F387:F388"/>
    <mergeCell ref="G387:G388"/>
    <mergeCell ref="B389:B390"/>
    <mergeCell ref="C389:C390"/>
    <mergeCell ref="D389:D390"/>
    <mergeCell ref="E389:E390"/>
    <mergeCell ref="F389:F390"/>
    <mergeCell ref="G389:G390"/>
    <mergeCell ref="B378:B379"/>
    <mergeCell ref="C378:C379"/>
    <mergeCell ref="D378:D379"/>
    <mergeCell ref="E378:E379"/>
    <mergeCell ref="F378:F379"/>
    <mergeCell ref="G378:G379"/>
    <mergeCell ref="B380:E380"/>
    <mergeCell ref="B381:B382"/>
    <mergeCell ref="C381:C382"/>
    <mergeCell ref="D381:D382"/>
    <mergeCell ref="E381:E382"/>
    <mergeCell ref="F381:F382"/>
    <mergeCell ref="G381:G382"/>
    <mergeCell ref="B383:B384"/>
    <mergeCell ref="C383:C384"/>
    <mergeCell ref="D383:D384"/>
    <mergeCell ref="E383:E384"/>
    <mergeCell ref="F383:F384"/>
    <mergeCell ref="G383:G384"/>
    <mergeCell ref="B371:E371"/>
    <mergeCell ref="B372:B373"/>
    <mergeCell ref="C372:C373"/>
    <mergeCell ref="D372:D373"/>
    <mergeCell ref="E372:E373"/>
    <mergeCell ref="F372:F373"/>
    <mergeCell ref="G372:G373"/>
    <mergeCell ref="B374:B375"/>
    <mergeCell ref="C374:C375"/>
    <mergeCell ref="D374:D375"/>
    <mergeCell ref="E374:E375"/>
    <mergeCell ref="F374:F375"/>
    <mergeCell ref="G374:G375"/>
    <mergeCell ref="B376:B377"/>
    <mergeCell ref="C376:C377"/>
    <mergeCell ref="D376:D377"/>
    <mergeCell ref="E376:E377"/>
    <mergeCell ref="F376:F377"/>
    <mergeCell ref="G376:G377"/>
    <mergeCell ref="B364:B365"/>
    <mergeCell ref="C364:C365"/>
    <mergeCell ref="D364:D365"/>
    <mergeCell ref="E364:E365"/>
    <mergeCell ref="F364:F365"/>
    <mergeCell ref="G364:G365"/>
    <mergeCell ref="B366:E366"/>
    <mergeCell ref="B367:B368"/>
    <mergeCell ref="C367:C368"/>
    <mergeCell ref="D367:D368"/>
    <mergeCell ref="E367:E368"/>
    <mergeCell ref="F367:F368"/>
    <mergeCell ref="G367:G368"/>
    <mergeCell ref="B369:B370"/>
    <mergeCell ref="C369:C370"/>
    <mergeCell ref="D369:D370"/>
    <mergeCell ref="E369:E370"/>
    <mergeCell ref="F369:F370"/>
    <mergeCell ref="G369:G370"/>
    <mergeCell ref="B358:B359"/>
    <mergeCell ref="C358:C359"/>
    <mergeCell ref="D358:D359"/>
    <mergeCell ref="E358:E359"/>
    <mergeCell ref="F358:F359"/>
    <mergeCell ref="G358:G359"/>
    <mergeCell ref="B360:B361"/>
    <mergeCell ref="C360:C361"/>
    <mergeCell ref="D360:D361"/>
    <mergeCell ref="E360:E361"/>
    <mergeCell ref="F360:F361"/>
    <mergeCell ref="G360:G361"/>
    <mergeCell ref="B362:B363"/>
    <mergeCell ref="C362:C363"/>
    <mergeCell ref="D362:D363"/>
    <mergeCell ref="E362:E363"/>
    <mergeCell ref="F362:F363"/>
    <mergeCell ref="G362:G363"/>
    <mergeCell ref="B352:B353"/>
    <mergeCell ref="C352:C353"/>
    <mergeCell ref="D352:D353"/>
    <mergeCell ref="E352:E353"/>
    <mergeCell ref="F352:F353"/>
    <mergeCell ref="G352:G353"/>
    <mergeCell ref="B354:B355"/>
    <mergeCell ref="C354:C355"/>
    <mergeCell ref="D354:D355"/>
    <mergeCell ref="E354:E355"/>
    <mergeCell ref="F354:F355"/>
    <mergeCell ref="G354:G355"/>
    <mergeCell ref="B356:B357"/>
    <mergeCell ref="C356:C357"/>
    <mergeCell ref="D356:D357"/>
    <mergeCell ref="E356:E357"/>
    <mergeCell ref="F356:F357"/>
    <mergeCell ref="G356:G357"/>
    <mergeCell ref="B344:B345"/>
    <mergeCell ref="C344:C345"/>
    <mergeCell ref="D344:D345"/>
    <mergeCell ref="E344:E345"/>
    <mergeCell ref="F344:F345"/>
    <mergeCell ref="G344:G345"/>
    <mergeCell ref="B346:E346"/>
    <mergeCell ref="B347:E347"/>
    <mergeCell ref="B348:B349"/>
    <mergeCell ref="C348:C349"/>
    <mergeCell ref="D348:D349"/>
    <mergeCell ref="E348:E349"/>
    <mergeCell ref="F348:F349"/>
    <mergeCell ref="G348:G349"/>
    <mergeCell ref="B350:B351"/>
    <mergeCell ref="C350:C351"/>
    <mergeCell ref="D350:D351"/>
    <mergeCell ref="E350:E351"/>
    <mergeCell ref="F350:F351"/>
    <mergeCell ref="G350:G351"/>
    <mergeCell ref="B338:B339"/>
    <mergeCell ref="C338:C339"/>
    <mergeCell ref="D338:D339"/>
    <mergeCell ref="E338:E339"/>
    <mergeCell ref="F338:F339"/>
    <mergeCell ref="G338:G339"/>
    <mergeCell ref="B340:B341"/>
    <mergeCell ref="C340:C341"/>
    <mergeCell ref="D340:D341"/>
    <mergeCell ref="E340:E341"/>
    <mergeCell ref="F340:F341"/>
    <mergeCell ref="G340:G341"/>
    <mergeCell ref="B342:B343"/>
    <mergeCell ref="C342:C343"/>
    <mergeCell ref="D342:D343"/>
    <mergeCell ref="E342:E343"/>
    <mergeCell ref="F342:F343"/>
    <mergeCell ref="G342:G343"/>
    <mergeCell ref="B332:B333"/>
    <mergeCell ref="C332:C333"/>
    <mergeCell ref="D332:D333"/>
    <mergeCell ref="E332:E333"/>
    <mergeCell ref="F332:F333"/>
    <mergeCell ref="G332:G333"/>
    <mergeCell ref="B334:B335"/>
    <mergeCell ref="C334:C335"/>
    <mergeCell ref="D334:D335"/>
    <mergeCell ref="E334:E335"/>
    <mergeCell ref="F334:F335"/>
    <mergeCell ref="G334:G335"/>
    <mergeCell ref="B336:B337"/>
    <mergeCell ref="C336:C337"/>
    <mergeCell ref="D336:D337"/>
    <mergeCell ref="E336:E337"/>
    <mergeCell ref="F336:F337"/>
    <mergeCell ref="G336:G337"/>
    <mergeCell ref="B326:B327"/>
    <mergeCell ref="C326:C327"/>
    <mergeCell ref="D326:D327"/>
    <mergeCell ref="E326:E327"/>
    <mergeCell ref="F326:F327"/>
    <mergeCell ref="G326:G327"/>
    <mergeCell ref="B328:B329"/>
    <mergeCell ref="C328:C329"/>
    <mergeCell ref="D328:D329"/>
    <mergeCell ref="E328:E329"/>
    <mergeCell ref="F328:F329"/>
    <mergeCell ref="G328:G329"/>
    <mergeCell ref="B330:B331"/>
    <mergeCell ref="C330:C331"/>
    <mergeCell ref="D330:D331"/>
    <mergeCell ref="E330:E331"/>
    <mergeCell ref="F330:F331"/>
    <mergeCell ref="G330:G331"/>
    <mergeCell ref="B319:B320"/>
    <mergeCell ref="C319:C320"/>
    <mergeCell ref="D319:D320"/>
    <mergeCell ref="E319:E320"/>
    <mergeCell ref="F319:F320"/>
    <mergeCell ref="G319:G320"/>
    <mergeCell ref="B321:B322"/>
    <mergeCell ref="C321:C322"/>
    <mergeCell ref="D321:D322"/>
    <mergeCell ref="E321:E322"/>
    <mergeCell ref="F321:F322"/>
    <mergeCell ref="G321:G322"/>
    <mergeCell ref="B323:E323"/>
    <mergeCell ref="B324:B325"/>
    <mergeCell ref="C324:C325"/>
    <mergeCell ref="D324:D325"/>
    <mergeCell ref="E324:E325"/>
    <mergeCell ref="F324:F325"/>
    <mergeCell ref="G324:G325"/>
    <mergeCell ref="B313:B314"/>
    <mergeCell ref="C313:C314"/>
    <mergeCell ref="D313:D314"/>
    <mergeCell ref="E313:E314"/>
    <mergeCell ref="F313:F314"/>
    <mergeCell ref="G313:G314"/>
    <mergeCell ref="B315:B316"/>
    <mergeCell ref="C315:C316"/>
    <mergeCell ref="D315:D316"/>
    <mergeCell ref="E315:E316"/>
    <mergeCell ref="F315:F316"/>
    <mergeCell ref="G315:G316"/>
    <mergeCell ref="B317:B318"/>
    <mergeCell ref="C317:C318"/>
    <mergeCell ref="D317:D318"/>
    <mergeCell ref="E317:E318"/>
    <mergeCell ref="F317:F318"/>
    <mergeCell ref="G317:G318"/>
    <mergeCell ref="B307:B308"/>
    <mergeCell ref="C307:C308"/>
    <mergeCell ref="D307:D308"/>
    <mergeCell ref="E307:E308"/>
    <mergeCell ref="F307:F308"/>
    <mergeCell ref="G307:G308"/>
    <mergeCell ref="B309:B310"/>
    <mergeCell ref="C309:C310"/>
    <mergeCell ref="D309:D310"/>
    <mergeCell ref="E309:E310"/>
    <mergeCell ref="F309:F310"/>
    <mergeCell ref="G309:G310"/>
    <mergeCell ref="B311:B312"/>
    <mergeCell ref="C311:C312"/>
    <mergeCell ref="D311:D312"/>
    <mergeCell ref="E311:E312"/>
    <mergeCell ref="F311:F312"/>
    <mergeCell ref="G311:G312"/>
    <mergeCell ref="B301:B302"/>
    <mergeCell ref="C301:C302"/>
    <mergeCell ref="D301:D302"/>
    <mergeCell ref="E301:E302"/>
    <mergeCell ref="F301:F302"/>
    <mergeCell ref="G301:G302"/>
    <mergeCell ref="B303:B304"/>
    <mergeCell ref="C303:C304"/>
    <mergeCell ref="D303:D304"/>
    <mergeCell ref="E303:E304"/>
    <mergeCell ref="F303:F304"/>
    <mergeCell ref="G303:G304"/>
    <mergeCell ref="B305:B306"/>
    <mergeCell ref="C305:C306"/>
    <mergeCell ref="D305:D306"/>
    <mergeCell ref="E305:E306"/>
    <mergeCell ref="F305:F306"/>
    <mergeCell ref="G305:G306"/>
    <mergeCell ref="B293:E293"/>
    <mergeCell ref="B294:E294"/>
    <mergeCell ref="B295:B296"/>
    <mergeCell ref="C295:C296"/>
    <mergeCell ref="D295:D296"/>
    <mergeCell ref="E295:E296"/>
    <mergeCell ref="F295:F296"/>
    <mergeCell ref="G295:G296"/>
    <mergeCell ref="B297:B298"/>
    <mergeCell ref="C297:C298"/>
    <mergeCell ref="D297:D298"/>
    <mergeCell ref="E297:E298"/>
    <mergeCell ref="F297:F298"/>
    <mergeCell ref="G297:G298"/>
    <mergeCell ref="B299:B300"/>
    <mergeCell ref="C299:C300"/>
    <mergeCell ref="D299:D300"/>
    <mergeCell ref="E299:E300"/>
    <mergeCell ref="F299:F300"/>
    <mergeCell ref="G299:G300"/>
    <mergeCell ref="A9:A10"/>
    <mergeCell ref="B9:B10"/>
    <mergeCell ref="C9:C10"/>
    <mergeCell ref="D9:G9"/>
    <mergeCell ref="H9:H10"/>
    <mergeCell ref="B12:G12"/>
    <mergeCell ref="C3:J3"/>
    <mergeCell ref="C4:J4"/>
    <mergeCell ref="C5:J5"/>
    <mergeCell ref="A7:C7"/>
    <mergeCell ref="D7:F7"/>
    <mergeCell ref="B8:C8"/>
    <mergeCell ref="F8:G8"/>
    <mergeCell ref="B290:B291"/>
    <mergeCell ref="C290:C291"/>
    <mergeCell ref="D290:D291"/>
    <mergeCell ref="E290:E291"/>
    <mergeCell ref="F290:F291"/>
    <mergeCell ref="G290:G291"/>
    <mergeCell ref="H18:H19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G13:G14"/>
    <mergeCell ref="H13:H14"/>
    <mergeCell ref="B17:G17"/>
    <mergeCell ref="A18:A19"/>
    <mergeCell ref="B18:B19"/>
    <mergeCell ref="C18:C19"/>
    <mergeCell ref="D18:D19"/>
    <mergeCell ref="E18:E19"/>
    <mergeCell ref="F18:F19"/>
    <mergeCell ref="G18:G19"/>
    <mergeCell ref="A13:A14"/>
    <mergeCell ref="B13:B14"/>
    <mergeCell ref="C13:C14"/>
    <mergeCell ref="D13:D14"/>
    <mergeCell ref="E13:E14"/>
    <mergeCell ref="F13:F14"/>
    <mergeCell ref="B31:G31"/>
    <mergeCell ref="A32:A33"/>
    <mergeCell ref="B32:B33"/>
    <mergeCell ref="C32:C33"/>
    <mergeCell ref="D32:D33"/>
    <mergeCell ref="E32:E33"/>
    <mergeCell ref="F32:F33"/>
    <mergeCell ref="G32:G33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5:A26"/>
    <mergeCell ref="B25:B26"/>
    <mergeCell ref="C25:C26"/>
    <mergeCell ref="D25:D26"/>
    <mergeCell ref="E25:E26"/>
    <mergeCell ref="F25:F26"/>
    <mergeCell ref="B38:G38"/>
    <mergeCell ref="A39:A40"/>
    <mergeCell ref="B39:B40"/>
    <mergeCell ref="C39:C40"/>
    <mergeCell ref="D39:D40"/>
    <mergeCell ref="E39:E40"/>
    <mergeCell ref="F39:F40"/>
    <mergeCell ref="G39:G40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G62:G63"/>
    <mergeCell ref="H62:H63"/>
    <mergeCell ref="A65:H65"/>
    <mergeCell ref="A71:P71"/>
    <mergeCell ref="A73:P73"/>
    <mergeCell ref="A74:P74"/>
    <mergeCell ref="A59:A60"/>
    <mergeCell ref="B59:B60"/>
    <mergeCell ref="C59:C60"/>
    <mergeCell ref="D59:H59"/>
    <mergeCell ref="A62:A63"/>
    <mergeCell ref="B62:B63"/>
    <mergeCell ref="C62:C63"/>
    <mergeCell ref="D62:D63"/>
    <mergeCell ref="E62:E63"/>
    <mergeCell ref="F62:F63"/>
    <mergeCell ref="H39:H40"/>
    <mergeCell ref="E46:F46"/>
    <mergeCell ref="A55:H55"/>
    <mergeCell ref="A56:H56"/>
    <mergeCell ref="B57:G57"/>
    <mergeCell ref="A58:C58"/>
    <mergeCell ref="D58:E58"/>
    <mergeCell ref="G58:H58"/>
    <mergeCell ref="G78:G79"/>
    <mergeCell ref="H78:M78"/>
    <mergeCell ref="N78:N79"/>
    <mergeCell ref="O78:O79"/>
    <mergeCell ref="P78:P79"/>
    <mergeCell ref="A81:E81"/>
    <mergeCell ref="A78:A79"/>
    <mergeCell ref="B78:B79"/>
    <mergeCell ref="C78:C79"/>
    <mergeCell ref="D78:D79"/>
    <mergeCell ref="E78:E79"/>
    <mergeCell ref="F78:F79"/>
    <mergeCell ref="A75:P75"/>
    <mergeCell ref="A76:C77"/>
    <mergeCell ref="D76:F76"/>
    <mergeCell ref="J76:L76"/>
    <mergeCell ref="M76:N76"/>
    <mergeCell ref="O76:P76"/>
    <mergeCell ref="D77:F77"/>
    <mergeCell ref="H77:L77"/>
    <mergeCell ref="M77:N77"/>
    <mergeCell ref="O77:P77"/>
    <mergeCell ref="K84:K85"/>
    <mergeCell ref="L84:L85"/>
    <mergeCell ref="M84:M85"/>
    <mergeCell ref="N84:N85"/>
    <mergeCell ref="O84:O85"/>
    <mergeCell ref="P84:P85"/>
    <mergeCell ref="O82:O83"/>
    <mergeCell ref="P82:P83"/>
    <mergeCell ref="A84:A85"/>
    <mergeCell ref="B84:B85"/>
    <mergeCell ref="C84:C85"/>
    <mergeCell ref="D84:D85"/>
    <mergeCell ref="E84:E85"/>
    <mergeCell ref="H84:H85"/>
    <mergeCell ref="I84:I85"/>
    <mergeCell ref="J84:J85"/>
    <mergeCell ref="I82:I83"/>
    <mergeCell ref="J82:J83"/>
    <mergeCell ref="K82:K83"/>
    <mergeCell ref="L82:L83"/>
    <mergeCell ref="M82:M83"/>
    <mergeCell ref="N82:N83"/>
    <mergeCell ref="A82:A83"/>
    <mergeCell ref="B82:B83"/>
    <mergeCell ref="C82:C83"/>
    <mergeCell ref="D82:D83"/>
    <mergeCell ref="E82:E83"/>
    <mergeCell ref="H82:H83"/>
    <mergeCell ref="K88:K89"/>
    <mergeCell ref="L88:L89"/>
    <mergeCell ref="M88:M89"/>
    <mergeCell ref="N88:N89"/>
    <mergeCell ref="O88:O89"/>
    <mergeCell ref="P88:P89"/>
    <mergeCell ref="O86:O87"/>
    <mergeCell ref="P86:P87"/>
    <mergeCell ref="A88:A89"/>
    <mergeCell ref="B88:B89"/>
    <mergeCell ref="C88:C89"/>
    <mergeCell ref="D88:D89"/>
    <mergeCell ref="E88:E89"/>
    <mergeCell ref="H88:H89"/>
    <mergeCell ref="I88:I89"/>
    <mergeCell ref="J88:J89"/>
    <mergeCell ref="I86:I87"/>
    <mergeCell ref="J86:J87"/>
    <mergeCell ref="K86:K87"/>
    <mergeCell ref="L86:L87"/>
    <mergeCell ref="M86:M87"/>
    <mergeCell ref="N86:N87"/>
    <mergeCell ref="A86:A87"/>
    <mergeCell ref="B86:B87"/>
    <mergeCell ref="C86:C87"/>
    <mergeCell ref="D86:D87"/>
    <mergeCell ref="E86:E87"/>
    <mergeCell ref="H86:H87"/>
    <mergeCell ref="K92:K93"/>
    <mergeCell ref="L92:L93"/>
    <mergeCell ref="M92:M93"/>
    <mergeCell ref="N92:N93"/>
    <mergeCell ref="O92:O93"/>
    <mergeCell ref="P92:P93"/>
    <mergeCell ref="O90:O91"/>
    <mergeCell ref="P90:P91"/>
    <mergeCell ref="A92:A93"/>
    <mergeCell ref="B92:B93"/>
    <mergeCell ref="C92:C93"/>
    <mergeCell ref="D92:D93"/>
    <mergeCell ref="E92:E93"/>
    <mergeCell ref="H92:H93"/>
    <mergeCell ref="I92:I93"/>
    <mergeCell ref="J92:J93"/>
    <mergeCell ref="I90:I91"/>
    <mergeCell ref="J90:J91"/>
    <mergeCell ref="K90:K91"/>
    <mergeCell ref="L90:L91"/>
    <mergeCell ref="M90:M91"/>
    <mergeCell ref="N90:N91"/>
    <mergeCell ref="A90:A91"/>
    <mergeCell ref="B90:B91"/>
    <mergeCell ref="C90:C91"/>
    <mergeCell ref="D90:D91"/>
    <mergeCell ref="E90:E91"/>
    <mergeCell ref="H90:H91"/>
    <mergeCell ref="K96:K97"/>
    <mergeCell ref="L96:L97"/>
    <mergeCell ref="M96:M97"/>
    <mergeCell ref="N96:N97"/>
    <mergeCell ref="O96:O97"/>
    <mergeCell ref="P96:P97"/>
    <mergeCell ref="O94:O95"/>
    <mergeCell ref="P94:P95"/>
    <mergeCell ref="A96:A97"/>
    <mergeCell ref="B96:B97"/>
    <mergeCell ref="C96:C97"/>
    <mergeCell ref="D96:D97"/>
    <mergeCell ref="E96:E97"/>
    <mergeCell ref="H96:H97"/>
    <mergeCell ref="I96:I97"/>
    <mergeCell ref="J96:J97"/>
    <mergeCell ref="I94:I95"/>
    <mergeCell ref="J94:J95"/>
    <mergeCell ref="K94:K95"/>
    <mergeCell ref="L94:L95"/>
    <mergeCell ref="M94:M95"/>
    <mergeCell ref="N94:N95"/>
    <mergeCell ref="A94:A95"/>
    <mergeCell ref="B94:B95"/>
    <mergeCell ref="C94:C95"/>
    <mergeCell ref="D94:D95"/>
    <mergeCell ref="E94:E95"/>
    <mergeCell ref="H94:H95"/>
    <mergeCell ref="K100:K101"/>
    <mergeCell ref="L100:L101"/>
    <mergeCell ref="M100:M101"/>
    <mergeCell ref="N100:N101"/>
    <mergeCell ref="O100:O101"/>
    <mergeCell ref="P100:P101"/>
    <mergeCell ref="O98:O99"/>
    <mergeCell ref="P98:P99"/>
    <mergeCell ref="A100:A101"/>
    <mergeCell ref="B100:B101"/>
    <mergeCell ref="C100:C101"/>
    <mergeCell ref="D100:D101"/>
    <mergeCell ref="E100:E101"/>
    <mergeCell ref="H100:H101"/>
    <mergeCell ref="I100:I101"/>
    <mergeCell ref="J100:J101"/>
    <mergeCell ref="I98:I99"/>
    <mergeCell ref="J98:J99"/>
    <mergeCell ref="K98:K99"/>
    <mergeCell ref="L98:L99"/>
    <mergeCell ref="M98:M99"/>
    <mergeCell ref="N98:N99"/>
    <mergeCell ref="A98:A99"/>
    <mergeCell ref="B98:B99"/>
    <mergeCell ref="C98:C99"/>
    <mergeCell ref="D98:D99"/>
    <mergeCell ref="E98:E99"/>
    <mergeCell ref="H98:H99"/>
    <mergeCell ref="E106:E107"/>
    <mergeCell ref="H106:H107"/>
    <mergeCell ref="K104:K105"/>
    <mergeCell ref="L104:L105"/>
    <mergeCell ref="M104:M105"/>
    <mergeCell ref="N104:N105"/>
    <mergeCell ref="O104:O105"/>
    <mergeCell ref="P104:P105"/>
    <mergeCell ref="O102:O103"/>
    <mergeCell ref="P102:P103"/>
    <mergeCell ref="A104:A105"/>
    <mergeCell ref="B104:B105"/>
    <mergeCell ref="C104:C105"/>
    <mergeCell ref="D104:D105"/>
    <mergeCell ref="E104:E105"/>
    <mergeCell ref="H104:H105"/>
    <mergeCell ref="I104:I105"/>
    <mergeCell ref="J104:J105"/>
    <mergeCell ref="I102:I103"/>
    <mergeCell ref="J102:J103"/>
    <mergeCell ref="K102:K103"/>
    <mergeCell ref="L102:L103"/>
    <mergeCell ref="M102:M103"/>
    <mergeCell ref="N102:N103"/>
    <mergeCell ref="A102:A103"/>
    <mergeCell ref="B102:B103"/>
    <mergeCell ref="C102:C103"/>
    <mergeCell ref="D102:D103"/>
    <mergeCell ref="E102:E103"/>
    <mergeCell ref="H102:H103"/>
    <mergeCell ref="A110:E110"/>
    <mergeCell ref="A111:A112"/>
    <mergeCell ref="B111:B112"/>
    <mergeCell ref="C111:C112"/>
    <mergeCell ref="D111:D112"/>
    <mergeCell ref="E111:E112"/>
    <mergeCell ref="K108:K109"/>
    <mergeCell ref="L108:L109"/>
    <mergeCell ref="M108:M109"/>
    <mergeCell ref="N108:N109"/>
    <mergeCell ref="O108:O109"/>
    <mergeCell ref="P108:P109"/>
    <mergeCell ref="O106:O107"/>
    <mergeCell ref="P106:P107"/>
    <mergeCell ref="A108:A109"/>
    <mergeCell ref="B108:B109"/>
    <mergeCell ref="C108:C109"/>
    <mergeCell ref="D108:D109"/>
    <mergeCell ref="E108:E109"/>
    <mergeCell ref="H108:H109"/>
    <mergeCell ref="I108:I109"/>
    <mergeCell ref="J108:J109"/>
    <mergeCell ref="I106:I107"/>
    <mergeCell ref="J106:J107"/>
    <mergeCell ref="K106:K107"/>
    <mergeCell ref="L106:L107"/>
    <mergeCell ref="M106:M107"/>
    <mergeCell ref="N106:N107"/>
    <mergeCell ref="A106:A107"/>
    <mergeCell ref="B106:B107"/>
    <mergeCell ref="C106:C107"/>
    <mergeCell ref="D106:D107"/>
    <mergeCell ref="P114:P116"/>
    <mergeCell ref="A117:A118"/>
    <mergeCell ref="B117:B118"/>
    <mergeCell ref="C117:C118"/>
    <mergeCell ref="D117:D118"/>
    <mergeCell ref="E117:E118"/>
    <mergeCell ref="H117:H118"/>
    <mergeCell ref="I117:I118"/>
    <mergeCell ref="J117:J118"/>
    <mergeCell ref="K117:K118"/>
    <mergeCell ref="J114:J115"/>
    <mergeCell ref="K114:K115"/>
    <mergeCell ref="L114:L115"/>
    <mergeCell ref="M114:M115"/>
    <mergeCell ref="N114:N115"/>
    <mergeCell ref="O114:O116"/>
    <mergeCell ref="N111:N112"/>
    <mergeCell ref="O111:O113"/>
    <mergeCell ref="P111:P113"/>
    <mergeCell ref="A114:A115"/>
    <mergeCell ref="B114:B115"/>
    <mergeCell ref="C114:C115"/>
    <mergeCell ref="D114:D115"/>
    <mergeCell ref="E114:E115"/>
    <mergeCell ref="H114:H115"/>
    <mergeCell ref="I114:I115"/>
    <mergeCell ref="H111:H112"/>
    <mergeCell ref="I111:I112"/>
    <mergeCell ref="J111:J112"/>
    <mergeCell ref="K111:K112"/>
    <mergeCell ref="L111:L112"/>
    <mergeCell ref="M111:M112"/>
    <mergeCell ref="N120:N121"/>
    <mergeCell ref="O120:O121"/>
    <mergeCell ref="P120:P121"/>
    <mergeCell ref="A122:A123"/>
    <mergeCell ref="B122:B123"/>
    <mergeCell ref="C122:C123"/>
    <mergeCell ref="D122:D123"/>
    <mergeCell ref="E122:E123"/>
    <mergeCell ref="H122:H123"/>
    <mergeCell ref="I122:I123"/>
    <mergeCell ref="H120:H121"/>
    <mergeCell ref="I120:I121"/>
    <mergeCell ref="J120:J121"/>
    <mergeCell ref="K120:K121"/>
    <mergeCell ref="L120:L121"/>
    <mergeCell ref="M120:M121"/>
    <mergeCell ref="L117:L118"/>
    <mergeCell ref="M117:M118"/>
    <mergeCell ref="N117:N118"/>
    <mergeCell ref="O117:O119"/>
    <mergeCell ref="P117:P119"/>
    <mergeCell ref="A120:A121"/>
    <mergeCell ref="B120:B121"/>
    <mergeCell ref="C120:C121"/>
    <mergeCell ref="D120:D121"/>
    <mergeCell ref="E120:E121"/>
    <mergeCell ref="L124:L125"/>
    <mergeCell ref="M124:M125"/>
    <mergeCell ref="N124:N125"/>
    <mergeCell ref="O124:O126"/>
    <mergeCell ref="P124:P126"/>
    <mergeCell ref="A127:A128"/>
    <mergeCell ref="B127:B128"/>
    <mergeCell ref="C127:C128"/>
    <mergeCell ref="D127:D128"/>
    <mergeCell ref="E127:E128"/>
    <mergeCell ref="P122:P123"/>
    <mergeCell ref="A124:A125"/>
    <mergeCell ref="B124:B125"/>
    <mergeCell ref="C124:C125"/>
    <mergeCell ref="D124:D125"/>
    <mergeCell ref="E124:E125"/>
    <mergeCell ref="H124:H125"/>
    <mergeCell ref="I124:I125"/>
    <mergeCell ref="J124:J125"/>
    <mergeCell ref="K124:K125"/>
    <mergeCell ref="J122:J123"/>
    <mergeCell ref="K122:K123"/>
    <mergeCell ref="L122:L123"/>
    <mergeCell ref="M122:M123"/>
    <mergeCell ref="N122:N123"/>
    <mergeCell ref="O122:O123"/>
    <mergeCell ref="P130:P132"/>
    <mergeCell ref="A133:A134"/>
    <mergeCell ref="B133:B134"/>
    <mergeCell ref="C133:C134"/>
    <mergeCell ref="D133:D134"/>
    <mergeCell ref="E133:E134"/>
    <mergeCell ref="H133:H134"/>
    <mergeCell ref="I133:I134"/>
    <mergeCell ref="J133:J134"/>
    <mergeCell ref="K133:K134"/>
    <mergeCell ref="J130:J131"/>
    <mergeCell ref="K130:K131"/>
    <mergeCell ref="L130:L131"/>
    <mergeCell ref="M130:M131"/>
    <mergeCell ref="N130:N131"/>
    <mergeCell ref="O130:O132"/>
    <mergeCell ref="N127:N128"/>
    <mergeCell ref="O127:O129"/>
    <mergeCell ref="P127:P129"/>
    <mergeCell ref="A130:A131"/>
    <mergeCell ref="B130:B131"/>
    <mergeCell ref="C130:C131"/>
    <mergeCell ref="D130:D131"/>
    <mergeCell ref="E130:E131"/>
    <mergeCell ref="H130:H131"/>
    <mergeCell ref="I130:I131"/>
    <mergeCell ref="H127:H128"/>
    <mergeCell ref="I127:I128"/>
    <mergeCell ref="J127:J128"/>
    <mergeCell ref="K127:K128"/>
    <mergeCell ref="L127:L128"/>
    <mergeCell ref="M127:M128"/>
    <mergeCell ref="N136:N137"/>
    <mergeCell ref="O136:O138"/>
    <mergeCell ref="P136:P138"/>
    <mergeCell ref="A139:A140"/>
    <mergeCell ref="B139:B140"/>
    <mergeCell ref="C139:C140"/>
    <mergeCell ref="D139:D140"/>
    <mergeCell ref="E139:E140"/>
    <mergeCell ref="H139:H140"/>
    <mergeCell ref="I139:I140"/>
    <mergeCell ref="H136:H137"/>
    <mergeCell ref="I136:I137"/>
    <mergeCell ref="J136:J137"/>
    <mergeCell ref="K136:K137"/>
    <mergeCell ref="L136:L137"/>
    <mergeCell ref="M136:M137"/>
    <mergeCell ref="L133:L134"/>
    <mergeCell ref="M133:M134"/>
    <mergeCell ref="N133:N134"/>
    <mergeCell ref="O133:O135"/>
    <mergeCell ref="P133:P135"/>
    <mergeCell ref="A136:A137"/>
    <mergeCell ref="B136:B137"/>
    <mergeCell ref="C136:C137"/>
    <mergeCell ref="D136:D137"/>
    <mergeCell ref="E136:E137"/>
    <mergeCell ref="P144:P146"/>
    <mergeCell ref="A147:A148"/>
    <mergeCell ref="B147:B148"/>
    <mergeCell ref="C147:C148"/>
    <mergeCell ref="D147:D148"/>
    <mergeCell ref="E147:E148"/>
    <mergeCell ref="H147:H148"/>
    <mergeCell ref="I147:I148"/>
    <mergeCell ref="J147:J148"/>
    <mergeCell ref="K147:K148"/>
    <mergeCell ref="J144:J145"/>
    <mergeCell ref="K144:K145"/>
    <mergeCell ref="L144:L145"/>
    <mergeCell ref="M144:M145"/>
    <mergeCell ref="N144:N145"/>
    <mergeCell ref="O144:O146"/>
    <mergeCell ref="P139:P141"/>
    <mergeCell ref="A142:E142"/>
    <mergeCell ref="A143:E143"/>
    <mergeCell ref="A144:A145"/>
    <mergeCell ref="B144:B145"/>
    <mergeCell ref="C144:C145"/>
    <mergeCell ref="D144:D145"/>
    <mergeCell ref="E144:E145"/>
    <mergeCell ref="H144:H145"/>
    <mergeCell ref="I144:I145"/>
    <mergeCell ref="J139:J140"/>
    <mergeCell ref="K139:K140"/>
    <mergeCell ref="L139:L140"/>
    <mergeCell ref="M139:M140"/>
    <mergeCell ref="N139:N140"/>
    <mergeCell ref="O139:O141"/>
    <mergeCell ref="N150:N151"/>
    <mergeCell ref="O150:O152"/>
    <mergeCell ref="P150:P152"/>
    <mergeCell ref="A153:A154"/>
    <mergeCell ref="B153:B154"/>
    <mergeCell ref="C153:C154"/>
    <mergeCell ref="D153:D154"/>
    <mergeCell ref="E153:E154"/>
    <mergeCell ref="H153:H154"/>
    <mergeCell ref="I153:I154"/>
    <mergeCell ref="H150:H151"/>
    <mergeCell ref="I150:I151"/>
    <mergeCell ref="J150:J151"/>
    <mergeCell ref="K150:K151"/>
    <mergeCell ref="L150:L151"/>
    <mergeCell ref="M150:M151"/>
    <mergeCell ref="L147:L148"/>
    <mergeCell ref="M147:M148"/>
    <mergeCell ref="N147:N148"/>
    <mergeCell ref="O147:O149"/>
    <mergeCell ref="P147:P149"/>
    <mergeCell ref="A150:A151"/>
    <mergeCell ref="B150:B151"/>
    <mergeCell ref="C150:C151"/>
    <mergeCell ref="D150:D151"/>
    <mergeCell ref="E150:E151"/>
    <mergeCell ref="L156:L157"/>
    <mergeCell ref="M156:M157"/>
    <mergeCell ref="N156:N157"/>
    <mergeCell ref="O156:O160"/>
    <mergeCell ref="P156:P160"/>
    <mergeCell ref="N158:N160"/>
    <mergeCell ref="P153:P155"/>
    <mergeCell ref="A156:A157"/>
    <mergeCell ref="B156:B157"/>
    <mergeCell ref="C156:C157"/>
    <mergeCell ref="D156:D157"/>
    <mergeCell ref="E156:E157"/>
    <mergeCell ref="H156:H157"/>
    <mergeCell ref="I156:I157"/>
    <mergeCell ref="J156:J157"/>
    <mergeCell ref="K156:K157"/>
    <mergeCell ref="J153:J154"/>
    <mergeCell ref="K153:K154"/>
    <mergeCell ref="L153:L154"/>
    <mergeCell ref="M153:M154"/>
    <mergeCell ref="N153:N154"/>
    <mergeCell ref="O153:O155"/>
    <mergeCell ref="K164:K165"/>
    <mergeCell ref="L164:L165"/>
    <mergeCell ref="M164:M165"/>
    <mergeCell ref="N164:N165"/>
    <mergeCell ref="O164:O166"/>
    <mergeCell ref="P164:P166"/>
    <mergeCell ref="O161:O163"/>
    <mergeCell ref="P161:P163"/>
    <mergeCell ref="A164:A165"/>
    <mergeCell ref="B164:B165"/>
    <mergeCell ref="C164:C165"/>
    <mergeCell ref="D164:D165"/>
    <mergeCell ref="E164:E165"/>
    <mergeCell ref="H164:H165"/>
    <mergeCell ref="I164:I165"/>
    <mergeCell ref="J164:J165"/>
    <mergeCell ref="I161:I162"/>
    <mergeCell ref="J161:J162"/>
    <mergeCell ref="K161:K162"/>
    <mergeCell ref="L161:L162"/>
    <mergeCell ref="M161:M162"/>
    <mergeCell ref="N161:N162"/>
    <mergeCell ref="A161:A162"/>
    <mergeCell ref="B161:B162"/>
    <mergeCell ref="C161:C162"/>
    <mergeCell ref="D161:D162"/>
    <mergeCell ref="E161:E162"/>
    <mergeCell ref="H161:H162"/>
    <mergeCell ref="O167:O171"/>
    <mergeCell ref="P167:P171"/>
    <mergeCell ref="N169:N171"/>
    <mergeCell ref="A172:A173"/>
    <mergeCell ref="B172:B173"/>
    <mergeCell ref="C172:C173"/>
    <mergeCell ref="D172:D173"/>
    <mergeCell ref="E172:E173"/>
    <mergeCell ref="H172:H173"/>
    <mergeCell ref="I172:I173"/>
    <mergeCell ref="I167:I168"/>
    <mergeCell ref="J167:J168"/>
    <mergeCell ref="K167:K168"/>
    <mergeCell ref="L167:L168"/>
    <mergeCell ref="M167:M168"/>
    <mergeCell ref="N167:N168"/>
    <mergeCell ref="A167:A168"/>
    <mergeCell ref="B167:B168"/>
    <mergeCell ref="C167:C168"/>
    <mergeCell ref="D167:D168"/>
    <mergeCell ref="E167:E168"/>
    <mergeCell ref="H167:H168"/>
    <mergeCell ref="K176:K177"/>
    <mergeCell ref="L176:L177"/>
    <mergeCell ref="M176:M177"/>
    <mergeCell ref="N176:N177"/>
    <mergeCell ref="O176:O180"/>
    <mergeCell ref="P176:P180"/>
    <mergeCell ref="N178:N180"/>
    <mergeCell ref="P172:P174"/>
    <mergeCell ref="A175:E175"/>
    <mergeCell ref="A176:A177"/>
    <mergeCell ref="B176:B177"/>
    <mergeCell ref="C176:C177"/>
    <mergeCell ref="D176:D177"/>
    <mergeCell ref="E176:E177"/>
    <mergeCell ref="H176:H177"/>
    <mergeCell ref="I176:I177"/>
    <mergeCell ref="J176:J177"/>
    <mergeCell ref="J172:J173"/>
    <mergeCell ref="K172:K173"/>
    <mergeCell ref="L172:L173"/>
    <mergeCell ref="M172:M173"/>
    <mergeCell ref="N172:N173"/>
    <mergeCell ref="O172:O174"/>
    <mergeCell ref="O181:O185"/>
    <mergeCell ref="P181:P185"/>
    <mergeCell ref="N183:N185"/>
    <mergeCell ref="A186:E186"/>
    <mergeCell ref="A187:A188"/>
    <mergeCell ref="B187:B188"/>
    <mergeCell ref="C187:C188"/>
    <mergeCell ref="D187:D188"/>
    <mergeCell ref="E187:E188"/>
    <mergeCell ref="H187:H188"/>
    <mergeCell ref="I181:I182"/>
    <mergeCell ref="J181:J182"/>
    <mergeCell ref="K181:K182"/>
    <mergeCell ref="L181:L182"/>
    <mergeCell ref="M181:M182"/>
    <mergeCell ref="N181:N182"/>
    <mergeCell ref="A181:A182"/>
    <mergeCell ref="B181:B182"/>
    <mergeCell ref="C181:C182"/>
    <mergeCell ref="D181:D182"/>
    <mergeCell ref="E181:E182"/>
    <mergeCell ref="H181:H182"/>
    <mergeCell ref="P192:P194"/>
    <mergeCell ref="A195:A196"/>
    <mergeCell ref="B195:B196"/>
    <mergeCell ref="C195:C196"/>
    <mergeCell ref="D195:D196"/>
    <mergeCell ref="E195:E196"/>
    <mergeCell ref="H195:H196"/>
    <mergeCell ref="I195:I196"/>
    <mergeCell ref="J195:J196"/>
    <mergeCell ref="K195:K196"/>
    <mergeCell ref="J192:J193"/>
    <mergeCell ref="K192:K193"/>
    <mergeCell ref="L192:L193"/>
    <mergeCell ref="M192:M193"/>
    <mergeCell ref="N192:N193"/>
    <mergeCell ref="O192:O194"/>
    <mergeCell ref="O187:O191"/>
    <mergeCell ref="P187:P191"/>
    <mergeCell ref="N189:N191"/>
    <mergeCell ref="A192:A193"/>
    <mergeCell ref="B192:B193"/>
    <mergeCell ref="C192:C193"/>
    <mergeCell ref="D192:D193"/>
    <mergeCell ref="E192:E193"/>
    <mergeCell ref="H192:H193"/>
    <mergeCell ref="I192:I193"/>
    <mergeCell ref="I187:I188"/>
    <mergeCell ref="J187:J188"/>
    <mergeCell ref="K187:K188"/>
    <mergeCell ref="L187:L188"/>
    <mergeCell ref="M187:M188"/>
    <mergeCell ref="N187:N188"/>
    <mergeCell ref="N198:N199"/>
    <mergeCell ref="O198:O202"/>
    <mergeCell ref="P198:P202"/>
    <mergeCell ref="N200:N202"/>
    <mergeCell ref="A203:E203"/>
    <mergeCell ref="A204:A205"/>
    <mergeCell ref="B204:B205"/>
    <mergeCell ref="C204:C205"/>
    <mergeCell ref="D204:D205"/>
    <mergeCell ref="E204:E205"/>
    <mergeCell ref="H198:H199"/>
    <mergeCell ref="I198:I199"/>
    <mergeCell ref="J198:J199"/>
    <mergeCell ref="K198:K199"/>
    <mergeCell ref="L198:L199"/>
    <mergeCell ref="M198:M199"/>
    <mergeCell ref="L195:L196"/>
    <mergeCell ref="M195:M196"/>
    <mergeCell ref="N195:N196"/>
    <mergeCell ref="O195:O197"/>
    <mergeCell ref="P195:P197"/>
    <mergeCell ref="A198:A199"/>
    <mergeCell ref="B198:B199"/>
    <mergeCell ref="C198:C199"/>
    <mergeCell ref="D198:D199"/>
    <mergeCell ref="E198:E199"/>
    <mergeCell ref="P206:P207"/>
    <mergeCell ref="A208:A209"/>
    <mergeCell ref="B208:B209"/>
    <mergeCell ref="C208:C209"/>
    <mergeCell ref="D208:D209"/>
    <mergeCell ref="E208:E209"/>
    <mergeCell ref="H208:H209"/>
    <mergeCell ref="I208:I209"/>
    <mergeCell ref="J208:J209"/>
    <mergeCell ref="K208:K209"/>
    <mergeCell ref="J206:J207"/>
    <mergeCell ref="K206:K207"/>
    <mergeCell ref="L206:L207"/>
    <mergeCell ref="M206:M207"/>
    <mergeCell ref="N206:N207"/>
    <mergeCell ref="O206:O207"/>
    <mergeCell ref="N204:N205"/>
    <mergeCell ref="O204:O205"/>
    <mergeCell ref="P204:P205"/>
    <mergeCell ref="A206:A207"/>
    <mergeCell ref="B206:B207"/>
    <mergeCell ref="C206:C207"/>
    <mergeCell ref="D206:D207"/>
    <mergeCell ref="E206:E207"/>
    <mergeCell ref="H206:H207"/>
    <mergeCell ref="I206:I207"/>
    <mergeCell ref="H204:H205"/>
    <mergeCell ref="I204:I205"/>
    <mergeCell ref="J204:J205"/>
    <mergeCell ref="K204:K205"/>
    <mergeCell ref="L204:L205"/>
    <mergeCell ref="M204:M205"/>
    <mergeCell ref="N211:N212"/>
    <mergeCell ref="O211:O212"/>
    <mergeCell ref="P211:P212"/>
    <mergeCell ref="A213:A214"/>
    <mergeCell ref="B213:B214"/>
    <mergeCell ref="C213:C214"/>
    <mergeCell ref="D213:D214"/>
    <mergeCell ref="E213:E214"/>
    <mergeCell ref="H213:H214"/>
    <mergeCell ref="I213:I214"/>
    <mergeCell ref="H211:H212"/>
    <mergeCell ref="I211:I212"/>
    <mergeCell ref="J211:J212"/>
    <mergeCell ref="K211:K212"/>
    <mergeCell ref="L211:L212"/>
    <mergeCell ref="M211:M212"/>
    <mergeCell ref="L208:L209"/>
    <mergeCell ref="M208:M209"/>
    <mergeCell ref="N208:N209"/>
    <mergeCell ref="O208:O210"/>
    <mergeCell ref="P208:P210"/>
    <mergeCell ref="A211:A212"/>
    <mergeCell ref="B211:B212"/>
    <mergeCell ref="C211:C212"/>
    <mergeCell ref="D211:D212"/>
    <mergeCell ref="E211:E212"/>
    <mergeCell ref="P217:P219"/>
    <mergeCell ref="A220:A221"/>
    <mergeCell ref="B220:B221"/>
    <mergeCell ref="C220:C221"/>
    <mergeCell ref="D220:D221"/>
    <mergeCell ref="E220:E221"/>
    <mergeCell ref="H220:H221"/>
    <mergeCell ref="I220:I221"/>
    <mergeCell ref="J220:J221"/>
    <mergeCell ref="K220:K221"/>
    <mergeCell ref="J217:J218"/>
    <mergeCell ref="K217:K218"/>
    <mergeCell ref="L217:L218"/>
    <mergeCell ref="M217:M218"/>
    <mergeCell ref="N217:N218"/>
    <mergeCell ref="O217:O219"/>
    <mergeCell ref="P213:P214"/>
    <mergeCell ref="A215:E215"/>
    <mergeCell ref="A216:E216"/>
    <mergeCell ref="A217:A218"/>
    <mergeCell ref="B217:B218"/>
    <mergeCell ref="C217:C218"/>
    <mergeCell ref="D217:D218"/>
    <mergeCell ref="E217:E218"/>
    <mergeCell ref="H217:H218"/>
    <mergeCell ref="I217:I218"/>
    <mergeCell ref="J213:J214"/>
    <mergeCell ref="K213:K214"/>
    <mergeCell ref="L213:L214"/>
    <mergeCell ref="M213:M214"/>
    <mergeCell ref="N213:N214"/>
    <mergeCell ref="O213:O214"/>
    <mergeCell ref="N223:N224"/>
    <mergeCell ref="O223:O225"/>
    <mergeCell ref="P223:P225"/>
    <mergeCell ref="A226:A227"/>
    <mergeCell ref="B226:B227"/>
    <mergeCell ref="C226:C227"/>
    <mergeCell ref="D226:D227"/>
    <mergeCell ref="E226:E227"/>
    <mergeCell ref="H226:H227"/>
    <mergeCell ref="I226:I227"/>
    <mergeCell ref="H223:H224"/>
    <mergeCell ref="I223:I224"/>
    <mergeCell ref="J223:J224"/>
    <mergeCell ref="K223:K224"/>
    <mergeCell ref="L223:L224"/>
    <mergeCell ref="M223:M224"/>
    <mergeCell ref="L220:L221"/>
    <mergeCell ref="M220:M221"/>
    <mergeCell ref="N220:N221"/>
    <mergeCell ref="O220:O222"/>
    <mergeCell ref="P220:P222"/>
    <mergeCell ref="A223:A224"/>
    <mergeCell ref="B223:B224"/>
    <mergeCell ref="C223:C224"/>
    <mergeCell ref="D223:D224"/>
    <mergeCell ref="E223:E224"/>
    <mergeCell ref="K231:K232"/>
    <mergeCell ref="L231:L232"/>
    <mergeCell ref="M231:M232"/>
    <mergeCell ref="N231:N232"/>
    <mergeCell ref="O231:O235"/>
    <mergeCell ref="P231:P235"/>
    <mergeCell ref="N233:N235"/>
    <mergeCell ref="P226:P230"/>
    <mergeCell ref="N228:N230"/>
    <mergeCell ref="A231:A232"/>
    <mergeCell ref="B231:B232"/>
    <mergeCell ref="C231:C232"/>
    <mergeCell ref="D231:D232"/>
    <mergeCell ref="E231:E232"/>
    <mergeCell ref="H231:H232"/>
    <mergeCell ref="I231:I232"/>
    <mergeCell ref="J231:J232"/>
    <mergeCell ref="J226:J227"/>
    <mergeCell ref="K226:K227"/>
    <mergeCell ref="L226:L227"/>
    <mergeCell ref="M226:M227"/>
    <mergeCell ref="N226:N227"/>
    <mergeCell ref="O226:O230"/>
    <mergeCell ref="O236:O238"/>
    <mergeCell ref="P236:P238"/>
    <mergeCell ref="A239:E239"/>
    <mergeCell ref="A240:A241"/>
    <mergeCell ref="B240:B241"/>
    <mergeCell ref="C240:C241"/>
    <mergeCell ref="D240:D241"/>
    <mergeCell ref="E240:E241"/>
    <mergeCell ref="H240:H241"/>
    <mergeCell ref="I240:I241"/>
    <mergeCell ref="I236:I237"/>
    <mergeCell ref="J236:J237"/>
    <mergeCell ref="K236:K237"/>
    <mergeCell ref="L236:L237"/>
    <mergeCell ref="M236:M237"/>
    <mergeCell ref="N236:N237"/>
    <mergeCell ref="A236:A237"/>
    <mergeCell ref="B236:B237"/>
    <mergeCell ref="C236:C237"/>
    <mergeCell ref="D236:D237"/>
    <mergeCell ref="E236:E237"/>
    <mergeCell ref="H236:H237"/>
    <mergeCell ref="L242:L243"/>
    <mergeCell ref="M242:M243"/>
    <mergeCell ref="N242:N243"/>
    <mergeCell ref="O242:O243"/>
    <mergeCell ref="P242:P243"/>
    <mergeCell ref="A244:A245"/>
    <mergeCell ref="B244:B245"/>
    <mergeCell ref="C244:C245"/>
    <mergeCell ref="D244:D245"/>
    <mergeCell ref="E244:E245"/>
    <mergeCell ref="P240:P241"/>
    <mergeCell ref="A242:A243"/>
    <mergeCell ref="B242:B243"/>
    <mergeCell ref="C242:C243"/>
    <mergeCell ref="D242:D243"/>
    <mergeCell ref="E242:E243"/>
    <mergeCell ref="H242:H243"/>
    <mergeCell ref="I242:I243"/>
    <mergeCell ref="J242:J243"/>
    <mergeCell ref="K242:K243"/>
    <mergeCell ref="J240:J241"/>
    <mergeCell ref="K240:K241"/>
    <mergeCell ref="L240:L241"/>
    <mergeCell ref="M240:M241"/>
    <mergeCell ref="N240:N241"/>
    <mergeCell ref="O240:O241"/>
    <mergeCell ref="P246:P247"/>
    <mergeCell ref="A248:E248"/>
    <mergeCell ref="A249:E249"/>
    <mergeCell ref="A250:A251"/>
    <mergeCell ref="B250:B251"/>
    <mergeCell ref="C250:C251"/>
    <mergeCell ref="D250:D251"/>
    <mergeCell ref="E250:E251"/>
    <mergeCell ref="H250:H251"/>
    <mergeCell ref="I250:I251"/>
    <mergeCell ref="J246:J247"/>
    <mergeCell ref="K246:K247"/>
    <mergeCell ref="L246:L247"/>
    <mergeCell ref="M246:M247"/>
    <mergeCell ref="N246:N247"/>
    <mergeCell ref="O246:O247"/>
    <mergeCell ref="N244:N245"/>
    <mergeCell ref="O244:O245"/>
    <mergeCell ref="P244:P245"/>
    <mergeCell ref="A246:A247"/>
    <mergeCell ref="B246:B247"/>
    <mergeCell ref="C246:C247"/>
    <mergeCell ref="D246:D247"/>
    <mergeCell ref="E246:E247"/>
    <mergeCell ref="H246:H247"/>
    <mergeCell ref="I246:I247"/>
    <mergeCell ref="H244:H245"/>
    <mergeCell ref="I244:I245"/>
    <mergeCell ref="J244:J245"/>
    <mergeCell ref="K244:K245"/>
    <mergeCell ref="L244:L245"/>
    <mergeCell ref="M244:M245"/>
    <mergeCell ref="L253:L254"/>
    <mergeCell ref="M253:M254"/>
    <mergeCell ref="N253:N254"/>
    <mergeCell ref="O253:O257"/>
    <mergeCell ref="P253:P257"/>
    <mergeCell ref="N255:N257"/>
    <mergeCell ref="P250:P252"/>
    <mergeCell ref="A253:A254"/>
    <mergeCell ref="B253:B254"/>
    <mergeCell ref="C253:C254"/>
    <mergeCell ref="D253:D254"/>
    <mergeCell ref="E253:E254"/>
    <mergeCell ref="H253:H254"/>
    <mergeCell ref="I253:I254"/>
    <mergeCell ref="J253:J254"/>
    <mergeCell ref="K253:K254"/>
    <mergeCell ref="J250:J251"/>
    <mergeCell ref="K250:K251"/>
    <mergeCell ref="L250:L251"/>
    <mergeCell ref="M250:M251"/>
    <mergeCell ref="N250:N251"/>
    <mergeCell ref="O250:O252"/>
    <mergeCell ref="O258:O262"/>
    <mergeCell ref="P258:P262"/>
    <mergeCell ref="N260:N262"/>
    <mergeCell ref="A263:A264"/>
    <mergeCell ref="B263:B264"/>
    <mergeCell ref="C263:C264"/>
    <mergeCell ref="D263:D264"/>
    <mergeCell ref="E263:E264"/>
    <mergeCell ref="H263:H264"/>
    <mergeCell ref="I263:I264"/>
    <mergeCell ref="I258:I259"/>
    <mergeCell ref="J258:J259"/>
    <mergeCell ref="K258:K259"/>
    <mergeCell ref="L258:L259"/>
    <mergeCell ref="M258:M259"/>
    <mergeCell ref="N258:N259"/>
    <mergeCell ref="A258:A259"/>
    <mergeCell ref="B258:B259"/>
    <mergeCell ref="C258:C259"/>
    <mergeCell ref="D258:D259"/>
    <mergeCell ref="E258:E259"/>
    <mergeCell ref="H258:H259"/>
    <mergeCell ref="L266:L267"/>
    <mergeCell ref="M266:M267"/>
    <mergeCell ref="N266:N267"/>
    <mergeCell ref="O266:O268"/>
    <mergeCell ref="P266:P268"/>
    <mergeCell ref="A269:A270"/>
    <mergeCell ref="B269:B270"/>
    <mergeCell ref="C269:C270"/>
    <mergeCell ref="D269:D270"/>
    <mergeCell ref="E269:E270"/>
    <mergeCell ref="P263:P265"/>
    <mergeCell ref="A266:A267"/>
    <mergeCell ref="B266:B267"/>
    <mergeCell ref="C266:C267"/>
    <mergeCell ref="D266:D267"/>
    <mergeCell ref="E266:E267"/>
    <mergeCell ref="H266:H267"/>
    <mergeCell ref="I266:I267"/>
    <mergeCell ref="J266:J267"/>
    <mergeCell ref="K266:K267"/>
    <mergeCell ref="J263:J264"/>
    <mergeCell ref="K263:K264"/>
    <mergeCell ref="L263:L264"/>
    <mergeCell ref="M263:M264"/>
    <mergeCell ref="N263:N264"/>
    <mergeCell ref="O263:O265"/>
    <mergeCell ref="O274:O276"/>
    <mergeCell ref="P274:P276"/>
    <mergeCell ref="A283:P283"/>
    <mergeCell ref="I274:I275"/>
    <mergeCell ref="J274:J275"/>
    <mergeCell ref="K274:K275"/>
    <mergeCell ref="L274:L275"/>
    <mergeCell ref="M274:M275"/>
    <mergeCell ref="N274:N275"/>
    <mergeCell ref="N269:N270"/>
    <mergeCell ref="O269:O273"/>
    <mergeCell ref="P269:P273"/>
    <mergeCell ref="N271:N273"/>
    <mergeCell ref="A274:A275"/>
    <mergeCell ref="B274:B275"/>
    <mergeCell ref="C274:C275"/>
    <mergeCell ref="D274:D275"/>
    <mergeCell ref="E274:E275"/>
    <mergeCell ref="H274:H275"/>
    <mergeCell ref="H269:H270"/>
    <mergeCell ref="I269:I270"/>
    <mergeCell ref="J269:J270"/>
    <mergeCell ref="K269:K270"/>
    <mergeCell ref="L269:L270"/>
    <mergeCell ref="M269:M27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2019-04-12T10:11:51Z</dcterms:modified>
</cp:coreProperties>
</file>